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 activeTab="1"/>
  </bookViews>
  <sheets>
    <sheet name="PLANILHA ORÇAMENTARIA" sheetId="4" r:id="rId1"/>
    <sheet name="CRONOGRAMA" sheetId="2" r:id="rId2"/>
  </sheets>
  <definedNames>
    <definedName name="_xlnm.Print_Area" localSheetId="1">CRONOGRAMA!$A$2:$X$78</definedName>
    <definedName name="_xlnm.Print_Area" localSheetId="0">'PLANILHA ORÇAMENTARIA'!$B$1:$K$395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4" l="1"/>
  <c r="G105" i="4"/>
  <c r="N339" i="4" l="1"/>
  <c r="N223" i="4"/>
  <c r="N161" i="4"/>
  <c r="N162" i="4"/>
  <c r="L379" i="4"/>
  <c r="N377" i="4"/>
  <c r="N375" i="4"/>
  <c r="N374" i="4"/>
  <c r="N373" i="4"/>
  <c r="N371" i="4"/>
  <c r="N370" i="4"/>
  <c r="N365" i="4"/>
  <c r="N364" i="4"/>
  <c r="N363" i="4"/>
  <c r="N360" i="4"/>
  <c r="N357" i="4"/>
  <c r="N355" i="4"/>
  <c r="N350" i="4"/>
  <c r="N349" i="4"/>
  <c r="N347" i="4"/>
  <c r="N346" i="4"/>
  <c r="N344" i="4"/>
  <c r="N341" i="4"/>
  <c r="N340" i="4"/>
  <c r="N337" i="4"/>
  <c r="N335" i="4"/>
  <c r="N332" i="4"/>
  <c r="N330" i="4"/>
  <c r="N329" i="4"/>
  <c r="N328" i="4"/>
  <c r="N325" i="4"/>
  <c r="N322" i="4"/>
  <c r="N321" i="4"/>
  <c r="N320" i="4"/>
  <c r="N319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0" i="4"/>
  <c r="N299" i="4"/>
  <c r="N298" i="4"/>
  <c r="N297" i="4"/>
  <c r="N296" i="4"/>
  <c r="N295" i="4"/>
  <c r="N294" i="4"/>
  <c r="N293" i="4"/>
  <c r="N292" i="4"/>
  <c r="N289" i="4"/>
  <c r="N288" i="4"/>
  <c r="N287" i="4"/>
  <c r="N286" i="4"/>
  <c r="N284" i="4"/>
  <c r="N283" i="4"/>
  <c r="N282" i="4"/>
  <c r="N281" i="4"/>
  <c r="N279" i="4"/>
  <c r="N278" i="4"/>
  <c r="N276" i="4"/>
  <c r="N274" i="4"/>
  <c r="N273" i="4"/>
  <c r="N269" i="4"/>
  <c r="N265" i="4"/>
  <c r="N264" i="4"/>
  <c r="N263" i="4"/>
  <c r="N259" i="4"/>
  <c r="N258" i="4"/>
  <c r="N256" i="4"/>
  <c r="N254" i="4"/>
  <c r="N253" i="4"/>
  <c r="N252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29" i="4"/>
  <c r="N227" i="4"/>
  <c r="N226" i="4"/>
  <c r="N225" i="4"/>
  <c r="N222" i="4"/>
  <c r="N221" i="4"/>
  <c r="N217" i="4"/>
  <c r="N216" i="4"/>
  <c r="N213" i="4"/>
  <c r="N212" i="4"/>
  <c r="N211" i="4"/>
  <c r="N208" i="4"/>
  <c r="N207" i="4"/>
  <c r="N205" i="4"/>
  <c r="N204" i="4"/>
  <c r="N203" i="4"/>
  <c r="N201" i="4"/>
  <c r="N200" i="4"/>
  <c r="N199" i="4"/>
  <c r="N197" i="4"/>
  <c r="N196" i="4"/>
  <c r="N195" i="4"/>
  <c r="N193" i="4"/>
  <c r="N192" i="4"/>
  <c r="N191" i="4"/>
  <c r="N186" i="4"/>
  <c r="N183" i="4"/>
  <c r="N182" i="4"/>
  <c r="N181" i="4"/>
  <c r="N179" i="4"/>
  <c r="N178" i="4"/>
  <c r="N175" i="4"/>
  <c r="N173" i="4"/>
  <c r="N172" i="4"/>
  <c r="N171" i="4"/>
  <c r="N169" i="4"/>
  <c r="N167" i="4"/>
  <c r="N166" i="4"/>
  <c r="N163" i="4"/>
  <c r="N160" i="4"/>
  <c r="N158" i="4"/>
  <c r="N157" i="4"/>
  <c r="N156" i="4"/>
  <c r="N154" i="4"/>
  <c r="N153" i="4"/>
  <c r="N152" i="4"/>
  <c r="N150" i="4"/>
  <c r="N149" i="4"/>
  <c r="N148" i="4"/>
  <c r="N146" i="4"/>
  <c r="N145" i="4"/>
  <c r="N144" i="4"/>
  <c r="N142" i="4"/>
  <c r="N141" i="4"/>
  <c r="N135" i="4"/>
  <c r="N134" i="4"/>
  <c r="N133" i="4"/>
  <c r="N129" i="4"/>
  <c r="N128" i="4"/>
  <c r="N127" i="4"/>
  <c r="N125" i="4"/>
  <c r="N124" i="4"/>
  <c r="N123" i="4"/>
  <c r="N120" i="4"/>
  <c r="N119" i="4"/>
  <c r="N117" i="4"/>
  <c r="N116" i="4"/>
  <c r="N115" i="4"/>
  <c r="N110" i="4"/>
  <c r="N109" i="4"/>
  <c r="N107" i="4"/>
  <c r="N104" i="4"/>
  <c r="N103" i="4"/>
  <c r="N101" i="4"/>
  <c r="N95" i="4"/>
  <c r="N94" i="4"/>
  <c r="N93" i="4"/>
  <c r="N88" i="4"/>
  <c r="L86" i="4"/>
  <c r="N84" i="4"/>
  <c r="N83" i="4"/>
  <c r="N81" i="4"/>
  <c r="N80" i="4"/>
  <c r="N79" i="4"/>
  <c r="N77" i="4"/>
  <c r="N76" i="4"/>
  <c r="N75" i="4"/>
  <c r="N73" i="4"/>
  <c r="N72" i="4"/>
  <c r="N71" i="4"/>
  <c r="N66" i="4"/>
  <c r="N65" i="4"/>
  <c r="N64" i="4"/>
  <c r="N63" i="4"/>
  <c r="N61" i="4"/>
  <c r="N60" i="4"/>
  <c r="N59" i="4"/>
  <c r="N57" i="4"/>
  <c r="N56" i="4"/>
  <c r="N55" i="4"/>
  <c r="N54" i="4"/>
  <c r="N52" i="4"/>
  <c r="N47" i="4"/>
  <c r="N41" i="4"/>
  <c r="N40" i="4"/>
  <c r="N39" i="4"/>
  <c r="N37" i="4"/>
  <c r="N36" i="4"/>
  <c r="N34" i="4"/>
  <c r="N32" i="4"/>
  <c r="N31" i="4"/>
  <c r="N28" i="4"/>
  <c r="N26" i="4"/>
  <c r="N22" i="4"/>
  <c r="N23" i="4"/>
  <c r="N24" i="4"/>
  <c r="N21" i="4"/>
  <c r="N20" i="4"/>
  <c r="N209" i="4"/>
  <c r="G290" i="4"/>
  <c r="G190" i="4"/>
  <c r="G189" i="4"/>
  <c r="G188" i="4"/>
  <c r="G113" i="4"/>
  <c r="G100" i="4"/>
  <c r="G99" i="4"/>
  <c r="G98" i="4"/>
  <c r="M10" i="2"/>
  <c r="R10" i="2"/>
  <c r="D10" i="2"/>
  <c r="B56" i="2"/>
  <c r="B54" i="2"/>
  <c r="B52" i="2"/>
  <c r="B50" i="2"/>
  <c r="B48" i="2"/>
  <c r="B46" i="2"/>
  <c r="B44" i="2"/>
  <c r="B42" i="2"/>
  <c r="B40" i="2"/>
  <c r="B38" i="2"/>
  <c r="B36" i="2"/>
  <c r="B34" i="2"/>
  <c r="B32" i="2"/>
  <c r="B30" i="2"/>
  <c r="B28" i="2"/>
  <c r="B26" i="2"/>
  <c r="B24" i="2"/>
  <c r="B22" i="2"/>
  <c r="B20" i="2"/>
  <c r="B18" i="2"/>
  <c r="B16" i="2"/>
  <c r="B14" i="2"/>
  <c r="N189" i="4" l="1"/>
  <c r="O58" i="4"/>
  <c r="L191" i="4"/>
  <c r="L171" i="4"/>
  <c r="L154" i="4"/>
  <c r="L129" i="4"/>
  <c r="L110" i="4"/>
  <c r="L83" i="4"/>
  <c r="L47" i="4"/>
  <c r="L278" i="4"/>
  <c r="L244" i="4"/>
  <c r="L212" i="4"/>
  <c r="L196" i="4"/>
  <c r="L363" i="4"/>
  <c r="L332" i="4"/>
  <c r="L186" i="4"/>
  <c r="L166" i="4"/>
  <c r="L150" i="4"/>
  <c r="L125" i="4"/>
  <c r="L104" i="4"/>
  <c r="L79" i="4"/>
  <c r="L40" i="4"/>
  <c r="L273" i="4"/>
  <c r="L227" i="4"/>
  <c r="L208" i="4"/>
  <c r="L357" i="4"/>
  <c r="L328" i="4"/>
  <c r="L181" i="4"/>
  <c r="L162" i="4"/>
  <c r="L146" i="4"/>
  <c r="L120" i="4"/>
  <c r="L94" i="4"/>
  <c r="L75" i="4"/>
  <c r="L36" i="4"/>
  <c r="L264" i="4"/>
  <c r="L223" i="4"/>
  <c r="L204" i="4"/>
  <c r="L374" i="4"/>
  <c r="L349" i="4"/>
  <c r="L312" i="4"/>
  <c r="O338" i="4"/>
  <c r="L175" i="4"/>
  <c r="L158" i="4"/>
  <c r="L135" i="4"/>
  <c r="L116" i="4"/>
  <c r="L88" i="4"/>
  <c r="L71" i="4"/>
  <c r="L31" i="4"/>
  <c r="L259" i="4"/>
  <c r="L217" i="4"/>
  <c r="L200" i="4"/>
  <c r="L370" i="4"/>
  <c r="L344" i="4"/>
  <c r="L295" i="4"/>
  <c r="L54" i="4"/>
  <c r="N44" i="4"/>
  <c r="O43" i="4" s="1"/>
  <c r="L44" i="4"/>
  <c r="N214" i="4"/>
  <c r="L214" i="4"/>
  <c r="N118" i="4"/>
  <c r="L118" i="4"/>
  <c r="N165" i="4"/>
  <c r="L165" i="4"/>
  <c r="N260" i="4"/>
  <c r="L260" i="4"/>
  <c r="N343" i="4"/>
  <c r="O342" i="4" s="1"/>
  <c r="L343" i="4"/>
  <c r="L24" i="4"/>
  <c r="L240" i="4"/>
  <c r="L308" i="4"/>
  <c r="N46" i="4"/>
  <c r="O45" i="4" s="1"/>
  <c r="L46" i="4"/>
  <c r="N280" i="4"/>
  <c r="L280" i="4"/>
  <c r="N361" i="4"/>
  <c r="L361" i="4"/>
  <c r="L64" i="4"/>
  <c r="L253" i="4"/>
  <c r="L236" i="4"/>
  <c r="L321" i="4"/>
  <c r="L304" i="4"/>
  <c r="L286" i="4"/>
  <c r="N164" i="4"/>
  <c r="L164" i="4"/>
  <c r="N219" i="4"/>
  <c r="L219" i="4"/>
  <c r="N27" i="4"/>
  <c r="O25" i="4" s="1"/>
  <c r="L27" i="4"/>
  <c r="N33" i="4"/>
  <c r="O30" i="4" s="1"/>
  <c r="L33" i="4"/>
  <c r="N38" i="4"/>
  <c r="O35" i="4" s="1"/>
  <c r="L38" i="4"/>
  <c r="N70" i="4"/>
  <c r="L70" i="4"/>
  <c r="N74" i="4"/>
  <c r="L74" i="4"/>
  <c r="N78" i="4"/>
  <c r="L78" i="4"/>
  <c r="N82" i="4"/>
  <c r="L82" i="4"/>
  <c r="N87" i="4"/>
  <c r="L87" i="4"/>
  <c r="N91" i="4"/>
  <c r="L91" i="4"/>
  <c r="N102" i="4"/>
  <c r="L102" i="4"/>
  <c r="N106" i="4"/>
  <c r="L106" i="4"/>
  <c r="N114" i="4"/>
  <c r="L114" i="4"/>
  <c r="N122" i="4"/>
  <c r="L122" i="4"/>
  <c r="N126" i="4"/>
  <c r="L126" i="4"/>
  <c r="N132" i="4"/>
  <c r="L132" i="4"/>
  <c r="N136" i="4"/>
  <c r="L136" i="4"/>
  <c r="N143" i="4"/>
  <c r="L143" i="4"/>
  <c r="N147" i="4"/>
  <c r="L147" i="4"/>
  <c r="N151" i="4"/>
  <c r="L151" i="4"/>
  <c r="N155" i="4"/>
  <c r="L155" i="4"/>
  <c r="N159" i="4"/>
  <c r="L159" i="4"/>
  <c r="N170" i="4"/>
  <c r="L170" i="4"/>
  <c r="N174" i="4"/>
  <c r="L174" i="4"/>
  <c r="N180" i="4"/>
  <c r="O177" i="4" s="1"/>
  <c r="L180" i="4"/>
  <c r="N185" i="4"/>
  <c r="O184" i="4" s="1"/>
  <c r="L185" i="4"/>
  <c r="N194" i="4"/>
  <c r="L194" i="4"/>
  <c r="N198" i="4"/>
  <c r="L198" i="4"/>
  <c r="N202" i="4"/>
  <c r="L202" i="4"/>
  <c r="N206" i="4"/>
  <c r="L206" i="4"/>
  <c r="N210" i="4"/>
  <c r="L210" i="4"/>
  <c r="N218" i="4"/>
  <c r="L218" i="4"/>
  <c r="N224" i="4"/>
  <c r="L224" i="4"/>
  <c r="N228" i="4"/>
  <c r="L228" i="4"/>
  <c r="L257" i="4"/>
  <c r="N257" i="4"/>
  <c r="N261" i="4"/>
  <c r="L261" i="4"/>
  <c r="L266" i="4"/>
  <c r="N266" i="4"/>
  <c r="N272" i="4"/>
  <c r="O271" i="4" s="1"/>
  <c r="L272" i="4"/>
  <c r="N277" i="4"/>
  <c r="L277" i="4"/>
  <c r="N327" i="4"/>
  <c r="L327" i="4"/>
  <c r="N331" i="4"/>
  <c r="L331" i="4"/>
  <c r="N336" i="4"/>
  <c r="O334" i="4" s="1"/>
  <c r="L336" i="4"/>
  <c r="N348" i="4"/>
  <c r="O345" i="4" s="1"/>
  <c r="L348" i="4"/>
  <c r="N354" i="4"/>
  <c r="L354" i="4"/>
  <c r="L358" i="4"/>
  <c r="N358" i="4"/>
  <c r="N362" i="4"/>
  <c r="L362" i="4"/>
  <c r="N366" i="4"/>
  <c r="L366" i="4"/>
  <c r="N372" i="4"/>
  <c r="L372" i="4"/>
  <c r="N376" i="4"/>
  <c r="L376" i="4"/>
  <c r="N53" i="4"/>
  <c r="O51" i="4" s="1"/>
  <c r="L53" i="4"/>
  <c r="L142" i="4"/>
  <c r="L59" i="4"/>
  <c r="L248" i="4"/>
  <c r="L232" i="4"/>
  <c r="L339" i="4"/>
  <c r="L316" i="4"/>
  <c r="L299" i="4"/>
  <c r="L281" i="4"/>
  <c r="O92" i="4"/>
  <c r="N138" i="4"/>
  <c r="O137" i="4" s="1"/>
  <c r="N215" i="4"/>
  <c r="L267" i="4"/>
  <c r="N267" i="4"/>
  <c r="O291" i="4"/>
  <c r="L359" i="4"/>
  <c r="N359" i="4"/>
  <c r="L161" i="4"/>
  <c r="L157" i="4"/>
  <c r="L153" i="4"/>
  <c r="L149" i="4"/>
  <c r="L145" i="4"/>
  <c r="L141" i="4"/>
  <c r="L134" i="4"/>
  <c r="L128" i="4"/>
  <c r="L124" i="4"/>
  <c r="L119" i="4"/>
  <c r="L115" i="4"/>
  <c r="L109" i="4"/>
  <c r="L103" i="4"/>
  <c r="L93" i="4"/>
  <c r="L63" i="4"/>
  <c r="L57" i="4"/>
  <c r="L39" i="4"/>
  <c r="L34" i="4"/>
  <c r="L28" i="4"/>
  <c r="L23" i="4"/>
  <c r="L263" i="4"/>
  <c r="L258" i="4"/>
  <c r="L252" i="4"/>
  <c r="L247" i="4"/>
  <c r="L243" i="4"/>
  <c r="L239" i="4"/>
  <c r="L235" i="4"/>
  <c r="L231" i="4"/>
  <c r="L226" i="4"/>
  <c r="L222" i="4"/>
  <c r="L216" i="4"/>
  <c r="L211" i="4"/>
  <c r="L207" i="4"/>
  <c r="L203" i="4"/>
  <c r="L199" i="4"/>
  <c r="L195" i="4"/>
  <c r="L377" i="4"/>
  <c r="L373" i="4"/>
  <c r="L355" i="4"/>
  <c r="L337" i="4"/>
  <c r="L320" i="4"/>
  <c r="L315" i="4"/>
  <c r="L311" i="4"/>
  <c r="L307" i="4"/>
  <c r="L303" i="4"/>
  <c r="L298" i="4"/>
  <c r="L294" i="4"/>
  <c r="L289" i="4"/>
  <c r="L284" i="4"/>
  <c r="L333" i="4"/>
  <c r="N333" i="4"/>
  <c r="L367" i="4"/>
  <c r="N367" i="4"/>
  <c r="O19" i="4"/>
  <c r="O108" i="4"/>
  <c r="L230" i="4"/>
  <c r="N230" i="4"/>
  <c r="L255" i="4"/>
  <c r="N255" i="4"/>
  <c r="L268" i="4"/>
  <c r="N268" i="4"/>
  <c r="O301" i="4"/>
  <c r="O318" i="4"/>
  <c r="L356" i="4"/>
  <c r="N356" i="4"/>
  <c r="K56" i="2"/>
  <c r="N379" i="4"/>
  <c r="O378" i="4" s="1"/>
  <c r="L20" i="4"/>
  <c r="L183" i="4"/>
  <c r="L179" i="4"/>
  <c r="L173" i="4"/>
  <c r="L169" i="4"/>
  <c r="L160" i="4"/>
  <c r="L156" i="4"/>
  <c r="L152" i="4"/>
  <c r="L148" i="4"/>
  <c r="L144" i="4"/>
  <c r="L138" i="4"/>
  <c r="L133" i="4"/>
  <c r="L127" i="4"/>
  <c r="L123" i="4"/>
  <c r="L107" i="4"/>
  <c r="L81" i="4"/>
  <c r="L77" i="4"/>
  <c r="L73" i="4"/>
  <c r="L66" i="4"/>
  <c r="L61" i="4"/>
  <c r="L56" i="4"/>
  <c r="L52" i="4"/>
  <c r="L22" i="4"/>
  <c r="L276" i="4"/>
  <c r="L269" i="4"/>
  <c r="L256" i="4"/>
  <c r="L250" i="4"/>
  <c r="L246" i="4"/>
  <c r="L242" i="4"/>
  <c r="L238" i="4"/>
  <c r="L234" i="4"/>
  <c r="L229" i="4"/>
  <c r="L225" i="4"/>
  <c r="L365" i="4"/>
  <c r="L347" i="4"/>
  <c r="L341" i="4"/>
  <c r="L330" i="4"/>
  <c r="L325" i="4"/>
  <c r="L319" i="4"/>
  <c r="L314" i="4"/>
  <c r="L310" i="4"/>
  <c r="L306" i="4"/>
  <c r="L302" i="4"/>
  <c r="L297" i="4"/>
  <c r="L293" i="4"/>
  <c r="L288" i="4"/>
  <c r="L283" i="4"/>
  <c r="L279" i="4"/>
  <c r="O62" i="4"/>
  <c r="N68" i="4"/>
  <c r="O67" i="4" s="1"/>
  <c r="N86" i="4"/>
  <c r="N90" i="4"/>
  <c r="L105" i="4"/>
  <c r="N105" i="4"/>
  <c r="L326" i="4"/>
  <c r="N326" i="4"/>
  <c r="K50" i="2"/>
  <c r="N352" i="4"/>
  <c r="O351" i="4" s="1"/>
  <c r="N49" i="4"/>
  <c r="O48" i="4" s="1"/>
  <c r="L192" i="4"/>
  <c r="L182" i="4"/>
  <c r="L178" i="4"/>
  <c r="L172" i="4"/>
  <c r="L167" i="4"/>
  <c r="L163" i="4"/>
  <c r="L117" i="4"/>
  <c r="L101" i="4"/>
  <c r="L95" i="4"/>
  <c r="L90" i="4"/>
  <c r="L84" i="4"/>
  <c r="L80" i="4"/>
  <c r="L76" i="4"/>
  <c r="L72" i="4"/>
  <c r="L65" i="4"/>
  <c r="L60" i="4"/>
  <c r="L55" i="4"/>
  <c r="L49" i="4"/>
  <c r="L41" i="4"/>
  <c r="L37" i="4"/>
  <c r="L32" i="4"/>
  <c r="L26" i="4"/>
  <c r="L21" i="4"/>
  <c r="L274" i="4"/>
  <c r="L265" i="4"/>
  <c r="L254" i="4"/>
  <c r="L249" i="4"/>
  <c r="L245" i="4"/>
  <c r="L241" i="4"/>
  <c r="L237" i="4"/>
  <c r="L233" i="4"/>
  <c r="L213" i="4"/>
  <c r="L209" i="4"/>
  <c r="L205" i="4"/>
  <c r="L201" i="4"/>
  <c r="L197" i="4"/>
  <c r="L193" i="4"/>
  <c r="L375" i="4"/>
  <c r="L371" i="4"/>
  <c r="L364" i="4"/>
  <c r="L360" i="4"/>
  <c r="L350" i="4"/>
  <c r="L346" i="4"/>
  <c r="L340" i="4"/>
  <c r="L335" i="4"/>
  <c r="L329" i="4"/>
  <c r="L322" i="4"/>
  <c r="L317" i="4"/>
  <c r="L313" i="4"/>
  <c r="L309" i="4"/>
  <c r="L305" i="4"/>
  <c r="L300" i="4"/>
  <c r="L296" i="4"/>
  <c r="L292" i="4"/>
  <c r="L287" i="4"/>
  <c r="L282" i="4"/>
  <c r="L221" i="4"/>
  <c r="L215" i="4"/>
  <c r="L352" i="4"/>
  <c r="L68" i="4"/>
  <c r="K24" i="2"/>
  <c r="K40" i="2"/>
  <c r="K46" i="2"/>
  <c r="K42" i="2"/>
  <c r="K38" i="2"/>
  <c r="K52" i="2"/>
  <c r="K54" i="2"/>
  <c r="O369" i="4" l="1"/>
  <c r="O140" i="4"/>
  <c r="L189" i="4"/>
  <c r="O275" i="4"/>
  <c r="K30" i="2"/>
  <c r="R31" i="2" s="1"/>
  <c r="O85" i="4"/>
  <c r="O168" i="4"/>
  <c r="O262" i="4"/>
  <c r="K48" i="2"/>
  <c r="R49" i="2" s="1"/>
  <c r="K20" i="2"/>
  <c r="M21" i="2" s="1"/>
  <c r="O131" i="4"/>
  <c r="O220" i="4"/>
  <c r="O121" i="4"/>
  <c r="O251" i="4"/>
  <c r="O324" i="4"/>
  <c r="T43" i="2"/>
  <c r="S43" i="2"/>
  <c r="R43" i="2"/>
  <c r="Q43" i="2"/>
  <c r="T57" i="2"/>
  <c r="S49" i="2"/>
  <c r="S51" i="2"/>
  <c r="N99" i="4"/>
  <c r="L99" i="4"/>
  <c r="T55" i="2"/>
  <c r="R55" i="2"/>
  <c r="S55" i="2"/>
  <c r="Q55" i="2"/>
  <c r="K22" i="2"/>
  <c r="Q53" i="2"/>
  <c r="N53" i="2"/>
  <c r="P53" i="2"/>
  <c r="R53" i="2"/>
  <c r="S53" i="2"/>
  <c r="O53" i="2"/>
  <c r="T53" i="2"/>
  <c r="K26" i="2"/>
  <c r="N188" i="4"/>
  <c r="L188" i="4"/>
  <c r="P25" i="2"/>
  <c r="Q25" i="2"/>
  <c r="O25" i="2"/>
  <c r="N25" i="2"/>
  <c r="R25" i="2"/>
  <c r="N98" i="4"/>
  <c r="L98" i="4"/>
  <c r="K36" i="2"/>
  <c r="O69" i="4"/>
  <c r="S31" i="2"/>
  <c r="Q47" i="2"/>
  <c r="K32" i="2"/>
  <c r="T39" i="2"/>
  <c r="S39" i="2"/>
  <c r="K34" i="2"/>
  <c r="K16" i="2"/>
  <c r="N100" i="4"/>
  <c r="L100" i="4"/>
  <c r="Q41" i="2"/>
  <c r="R41" i="2"/>
  <c r="K28" i="2"/>
  <c r="N113" i="4"/>
  <c r="O112" i="4" s="1"/>
  <c r="L113" i="4"/>
  <c r="N290" i="4"/>
  <c r="O285" i="4" s="1"/>
  <c r="L290" i="4"/>
  <c r="N190" i="4"/>
  <c r="L190" i="4"/>
  <c r="O89" i="4"/>
  <c r="O353" i="4"/>
  <c r="K18" i="2"/>
  <c r="T31" i="2" l="1"/>
  <c r="Q31" i="2"/>
  <c r="O21" i="2"/>
  <c r="N21" i="2"/>
  <c r="L380" i="4"/>
  <c r="T27" i="2"/>
  <c r="Q27" i="2"/>
  <c r="R27" i="2"/>
  <c r="O27" i="2"/>
  <c r="P27" i="2"/>
  <c r="S27" i="2"/>
  <c r="S29" i="2"/>
  <c r="P29" i="2"/>
  <c r="T29" i="2"/>
  <c r="R29" i="2"/>
  <c r="Q29" i="2"/>
  <c r="R35" i="2"/>
  <c r="Q35" i="2"/>
  <c r="P35" i="2"/>
  <c r="K14" i="2"/>
  <c r="K44" i="2"/>
  <c r="P33" i="2"/>
  <c r="S33" i="2"/>
  <c r="R33" i="2"/>
  <c r="N33" i="2"/>
  <c r="O33" i="2"/>
  <c r="T33" i="2"/>
  <c r="Q33" i="2"/>
  <c r="Q37" i="2"/>
  <c r="P37" i="2"/>
  <c r="T37" i="2"/>
  <c r="R37" i="2"/>
  <c r="N37" i="2"/>
  <c r="S37" i="2"/>
  <c r="O37" i="2"/>
  <c r="P23" i="2"/>
  <c r="O23" i="2"/>
  <c r="Q23" i="2"/>
  <c r="N19" i="2"/>
  <c r="O19" i="2"/>
  <c r="M19" i="2"/>
  <c r="M17" i="2"/>
  <c r="O97" i="4"/>
  <c r="N18" i="4"/>
  <c r="O187" i="4"/>
  <c r="O18" i="4" l="1"/>
  <c r="L15" i="2"/>
  <c r="B59" i="2"/>
  <c r="L25" i="2"/>
  <c r="L41" i="2"/>
  <c r="L43" i="2"/>
  <c r="L51" i="2"/>
  <c r="L49" i="2"/>
  <c r="L55" i="2"/>
  <c r="L21" i="2"/>
  <c r="L53" i="2"/>
  <c r="L31" i="2"/>
  <c r="L39" i="2"/>
  <c r="L57" i="2"/>
  <c r="L47" i="2"/>
  <c r="L19" i="2"/>
  <c r="L27" i="2"/>
  <c r="L37" i="2"/>
  <c r="L17" i="2"/>
  <c r="L23" i="2"/>
  <c r="L29" i="2"/>
  <c r="L33" i="2"/>
  <c r="M15" i="2"/>
  <c r="P45" i="2"/>
  <c r="P15" i="2" s="1"/>
  <c r="O45" i="2"/>
  <c r="O15" i="2" s="1"/>
  <c r="L45" i="2"/>
  <c r="S45" i="2"/>
  <c r="S15" i="2" s="1"/>
  <c r="Q45" i="2"/>
  <c r="Q15" i="2" s="1"/>
  <c r="R45" i="2"/>
  <c r="R15" i="2" s="1"/>
  <c r="T45" i="2"/>
  <c r="T15" i="2" s="1"/>
  <c r="N45" i="2"/>
  <c r="N15" i="2" s="1"/>
  <c r="L35" i="2"/>
  <c r="R14" i="2" l="1"/>
  <c r="R59" i="2" s="1"/>
  <c r="R61" i="2"/>
  <c r="R63" i="2"/>
  <c r="P63" i="2"/>
  <c r="P14" i="2"/>
  <c r="P59" i="2" s="1"/>
  <c r="P61" i="2"/>
  <c r="T14" i="2"/>
  <c r="T59" i="2" s="1"/>
  <c r="T63" i="2"/>
  <c r="T61" i="2"/>
  <c r="O63" i="2"/>
  <c r="O61" i="2"/>
  <c r="O14" i="2"/>
  <c r="O59" i="2" s="1"/>
  <c r="Q14" i="2"/>
  <c r="Q59" i="2" s="1"/>
  <c r="Q61" i="2"/>
  <c r="Q63" i="2"/>
  <c r="N14" i="2"/>
  <c r="N59" i="2" s="1"/>
  <c r="N63" i="2"/>
  <c r="N61" i="2"/>
  <c r="S63" i="2"/>
  <c r="S61" i="2"/>
  <c r="S14" i="2"/>
  <c r="S59" i="2" s="1"/>
  <c r="M14" i="2"/>
  <c r="M59" i="2" s="1"/>
  <c r="M63" i="2"/>
  <c r="M61" i="2"/>
  <c r="Y63" i="2" l="1"/>
  <c r="N66" i="2"/>
  <c r="M66" i="2"/>
  <c r="M68" i="2" s="1"/>
  <c r="Y61" i="2"/>
  <c r="M64" i="2"/>
  <c r="Y59" i="2"/>
  <c r="N68" i="2" l="1"/>
  <c r="N64" i="2"/>
  <c r="O66" i="2"/>
  <c r="O68" i="2" l="1"/>
  <c r="P66" i="2"/>
  <c r="O64" i="2"/>
  <c r="P68" i="2" l="1"/>
  <c r="P64" i="2"/>
  <c r="Q66" i="2"/>
  <c r="R66" i="2" l="1"/>
  <c r="Q68" i="2"/>
  <c r="Q64" i="2"/>
  <c r="R68" i="2" l="1"/>
  <c r="R64" i="2"/>
  <c r="S66" i="2"/>
  <c r="S64" i="2" l="1"/>
  <c r="T66" i="2"/>
  <c r="T68" i="2" s="1"/>
  <c r="S68" i="2"/>
</calcChain>
</file>

<file path=xl/sharedStrings.xml><?xml version="1.0" encoding="utf-8"?>
<sst xmlns="http://schemas.openxmlformats.org/spreadsheetml/2006/main" count="2268" uniqueCount="872">
  <si>
    <t>PO - PLANILHA ORÇAMENTÁRIA</t>
  </si>
  <si>
    <t>Grau de Sigilo</t>
  </si>
  <si>
    <t>Orçamento Base para Licitação - OGU</t>
  </si>
  <si>
    <t>#PUBLICO</t>
  </si>
  <si>
    <t>Nº OPERAÇÃO</t>
  </si>
  <si>
    <t>Nº SICONV</t>
  </si>
  <si>
    <t>PROPONENTE / TOMADOR</t>
  </si>
  <si>
    <t>APELIDO DO EMPREENDIMENTO</t>
  </si>
  <si>
    <t>PREFEITURA MUNICIPAL DE SIMONÉSIA</t>
  </si>
  <si>
    <t>CONSTRUÇÃO DA CRECHE DO DISTRITO DE ALEGRIA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</si>
  <si>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</si>
  <si>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</si>
  <si>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</si>
  <si>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</si>
  <si>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</si>
  <si>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</si>
  <si>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</si>
  <si>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BELO HORIZONTE</t>
  </si>
  <si>
    <t>SIMONÉSIA - MG</t>
  </si>
  <si>
    <t>20,77%</t>
  </si>
  <si>
    <t>0,00%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</si>
  <si>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</si>
  <si>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</si>
  <si>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</si>
  <si>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</si>
  <si>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</si>
  <si>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</si>
  <si>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</si>
  <si>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</si>
  <si>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</si>
  <si>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</si>
  <si>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</si>
  <si>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Serviço</t>
  </si>
  <si>
    <t>-</t>
  </si>
  <si>
    <t>SINAPI</t>
  </si>
  <si>
    <t>LOTE</t>
  </si>
  <si>
    <t>Meta</t>
  </si>
  <si>
    <t>1.</t>
  </si>
  <si>
    <t>CONSTRUÇÃO DA CRECHE ESCOLA  (694,24m²)</t>
  </si>
  <si>
    <t>Nível 2</t>
  </si>
  <si>
    <t>M2</t>
  </si>
  <si>
    <t>Cotação</t>
  </si>
  <si>
    <t>UNID</t>
  </si>
  <si>
    <t>Composição</t>
  </si>
  <si>
    <t>M</t>
  </si>
  <si>
    <t>Nível 3</t>
  </si>
  <si>
    <t>EDIFICAÇÃO</t>
  </si>
  <si>
    <t>M3</t>
  </si>
  <si>
    <t>REATERRO MANUAL DE VALAS COM COMPACTAÇÃO MECANIZADA. AF_04/2016</t>
  </si>
  <si>
    <t>1.3.</t>
  </si>
  <si>
    <t>KG</t>
  </si>
  <si>
    <t>ED-9053 (SETOP)</t>
  </si>
  <si>
    <t>FORNECIMENTO DE CONCRETO ESTRUTURAL, USINADO BOMBEADO, AUTO-ADENSÁVEL, COM FCK 25 MPA, INCLUSIVE LANÇAMENTO E ACABAMENTO</t>
  </si>
  <si>
    <t>M³</t>
  </si>
  <si>
    <t>95241</t>
  </si>
  <si>
    <t>LASTRO DE CONCRETO MAGRO, APLICADO EM PISOS OU RADIERS, ESPESSURA DE 5 CM. AF_07/2016</t>
  </si>
  <si>
    <t>92915</t>
  </si>
  <si>
    <t>ARMAÇÃO DE ESTRUTURAS DE CONCRETO ARMADO, EXCETO VIGAS, PILARES, LAJES E FUNDAÇÕES, UTILIZANDO AÇO CA-60 DE 5,0 MM - MONTAGEM. AF_12/2015</t>
  </si>
  <si>
    <t>1.3.3.</t>
  </si>
  <si>
    <t>ABRIGO DE GÁS - BLOCOS</t>
  </si>
  <si>
    <t>1.3.3.1.</t>
  </si>
  <si>
    <t>1.3.3.2.</t>
  </si>
  <si>
    <t>1.3.3.3.</t>
  </si>
  <si>
    <t>96534</t>
  </si>
  <si>
    <t>FABRICAÇÃO, MONTAGEM E DESMONTAGEM DE FÔRMA PARA BLOCO DE COROAMENTO, EM MADEIRA SERRADA, E=25 MM, 4 UTILIZAÇÕES. AF_06/2017</t>
  </si>
  <si>
    <t>1.3.3.4.</t>
  </si>
  <si>
    <t>1.3.3.5.</t>
  </si>
  <si>
    <t>1.3.4.</t>
  </si>
  <si>
    <t>MURETA E ABRIGO DE GÁS - VIGAS BALDRAME</t>
  </si>
  <si>
    <t>1.3.4.1.</t>
  </si>
  <si>
    <t>1.3.4.2.</t>
  </si>
  <si>
    <t>92917</t>
  </si>
  <si>
    <t>ARMAÇÃO DE ESTRUTURAS DE CONCRETO ARMADO, EXCETO VIGAS, PILARES, LAJES E FUNDAÇÕES, UTILIZANDO AÇO CA-50 DE 8,0 MM - MONTAGEM. AF_12/2015</t>
  </si>
  <si>
    <t>1.3.4.3.</t>
  </si>
  <si>
    <t>1.4.</t>
  </si>
  <si>
    <t>SUPERESTRUTURA</t>
  </si>
  <si>
    <t>92720</t>
  </si>
  <si>
    <t>CONCRETAGEM DE PILARES, FCK = 25 MPA, COM USO DE BOMBA EM EDIFICAÇÃO COM SEÇÃO MÉDIA DE PILARES MENOR OU IGUAL A 0,25 M² - LANÇAMENTO, ADENSAMENTO E ACABAMENTO. AF_12/2015</t>
  </si>
  <si>
    <t>1.4.4.</t>
  </si>
  <si>
    <t>CONCRETO ARMADO - MURETA - PILARES</t>
  </si>
  <si>
    <t>1.4.4.1.</t>
  </si>
  <si>
    <t>1.4.4.2.</t>
  </si>
  <si>
    <t>1.4.4.3.</t>
  </si>
  <si>
    <t>1.4.4.4.</t>
  </si>
  <si>
    <t>1.4.5.</t>
  </si>
  <si>
    <t>CONCRETO ARMADO -CASA DE GÁS - PILARES, VIGAS E LAJE</t>
  </si>
  <si>
    <t>1.4.5.1.</t>
  </si>
  <si>
    <t>1.4.5.2.</t>
  </si>
  <si>
    <t>92916</t>
  </si>
  <si>
    <t>ARMAÇÃO DE ESTRUTURAS DE CONCRETO ARMADO, EXCETO VIGAS, PILARES, LAJES E FUNDAÇÕES, UTILIZANDO AÇO CA-50 DE 6,3 MM - MONTAGEM. AF_12/2015</t>
  </si>
  <si>
    <t>1.4.5.3.</t>
  </si>
  <si>
    <t>1.4.5.4.</t>
  </si>
  <si>
    <t>92919</t>
  </si>
  <si>
    <t>ARMAÇÃO DE ESTRUTURAS DE CONCRETO ARMADO, EXCETO VIGAS, PILARES, LAJES E FUNDAÇÕES, UTILIZANDO AÇO CA-50 DE 10,0 MM - MONTAGEM. AF_12/2015</t>
  </si>
  <si>
    <t>1.4.5.5.</t>
  </si>
  <si>
    <t>1.4.5.6.</t>
  </si>
  <si>
    <t>1.5.</t>
  </si>
  <si>
    <t>SISTEMA DE VEDAÇÃO VERTICAL</t>
  </si>
  <si>
    <t>1.5.1.</t>
  </si>
  <si>
    <t>ELEMENTOS VAZADOS</t>
  </si>
  <si>
    <t>1.5.1.1.</t>
  </si>
  <si>
    <t>1.5.2.</t>
  </si>
  <si>
    <t>ALVENARIA DE VEDAÇÃO</t>
  </si>
  <si>
    <t>87489</t>
  </si>
  <si>
    <t>ALVENARIA DE VEDAÇÃO DE BLOCOS CERÂMICOS FURADOS NA VERTICAL DE 9X19X39CM (ESPESSURA 9CM) DE PAREDES COM ÁREA LÍQUIDA MAIOR OU IGUAL A 6M² COM VÃOS E ARGAMASSA DE ASSENTAMENTO COM PREPARO EM BETONEIRA. AF_06/2014</t>
  </si>
  <si>
    <t>1.5.2.3.</t>
  </si>
  <si>
    <t>79627</t>
  </si>
  <si>
    <t>1.5.2.4.</t>
  </si>
  <si>
    <t>96361</t>
  </si>
  <si>
    <t>PAREDE COM PLACAS DE GESSO ACARTONADO (DRYWALL), PARA USO INTERNO, COM DUAS FACES SIMPLES E ESTRUTURA METÁLICA COM GUIAS DUPLAS, COM VÃOS. AF_06/2017_P</t>
  </si>
  <si>
    <t>1.5.3.</t>
  </si>
  <si>
    <t>ALVENARIA DA MURETA</t>
  </si>
  <si>
    <t>1.5.3.1.</t>
  </si>
  <si>
    <t>1.6.</t>
  </si>
  <si>
    <t>ESQUADRIAS E VIDROS</t>
  </si>
  <si>
    <t>1.6.1.</t>
  </si>
  <si>
    <t>PORTAS DE MADEIRA</t>
  </si>
  <si>
    <t>1.6.1.1.</t>
  </si>
  <si>
    <t>ED-49601 (SETOP)</t>
  </si>
  <si>
    <t xml:space="preserve">PORTA DE MADEIRA - PM1 - 70X210, INCLUSO FERRAGENS E FECHADURA, CONFORME PROJETO DE ESQUADRIAS </t>
  </si>
  <si>
    <t>UN</t>
  </si>
  <si>
    <t>1.6.1.2.</t>
  </si>
  <si>
    <t>PORTA DE MADEIRA - PM2 - 80X210, COM VENEZIANA, INCLUSO FERRAGENS E FECHADURA, CONFORME PROJETO DE ESQUADRIAS</t>
  </si>
  <si>
    <t>1.6.1.3.</t>
  </si>
  <si>
    <t>ED-49602 (SETOP)</t>
  </si>
  <si>
    <t>PORTA DE MADEIRA - PM3 - 82X210, INCLUSO FERRAGENS E FECHADURA, CONFORME PROJETO DE ESQUADRIAS</t>
  </si>
  <si>
    <t>1.6.1.4.</t>
  </si>
  <si>
    <t xml:space="preserve">PORTA DE MADEIRA - PM4 - 80X210, INCLUSO FERRAGENS E FECHADURA, CONFORME PROJETO DE ESQUADRIAS </t>
  </si>
  <si>
    <t>1.6.1.5.</t>
  </si>
  <si>
    <t xml:space="preserve">PORTA DE MADEIRA - PM5 - 82X210,  INCLUSO FERRAGENS E FECHADURA, CONFORME PROJETO DE ESQUADRIAS </t>
  </si>
  <si>
    <t>1.6.1.6.</t>
  </si>
  <si>
    <t>PORTA DE COMPENSADO DE MADEIRA - PM6 - 60X100, FOLHA LISA REVESTIDA COM LAMINADO MELAMÍNICO, INCLUSO FERRAGENS, CONFORME PROJETO DE ESQUADRIAS</t>
  </si>
  <si>
    <t>1.6.2.</t>
  </si>
  <si>
    <t>FERRAGENS E ACESSÓRIOS</t>
  </si>
  <si>
    <t>1.6.2.1.</t>
  </si>
  <si>
    <t>TARJETA TIPO LIVRE/OCUPADO PARA PORTA DE BANHEIRO</t>
  </si>
  <si>
    <t>1.6.2.2.</t>
  </si>
  <si>
    <t>SINAPI-I</t>
  </si>
  <si>
    <t>36204</t>
  </si>
  <si>
    <t xml:space="preserve">PEÇAS DE APOIO PARA DEFICIENTES EM AÇO INOX, 60CM RETA NAS PORTAS PM3 E PM5  </t>
  </si>
  <si>
    <t xml:space="preserve">UN    </t>
  </si>
  <si>
    <t>1.6.2.3.</t>
  </si>
  <si>
    <t>11122</t>
  </si>
  <si>
    <t>CHAPA METALICA (ALUMÍNIO) 0,80M X 0,4M, E= 1MM PARA AS PORTAS</t>
  </si>
  <si>
    <t xml:space="preserve">KG    </t>
  </si>
  <si>
    <t>1.6.3.</t>
  </si>
  <si>
    <t>PORTAS DE ALUMÍNIO</t>
  </si>
  <si>
    <t>1.6.3.1.</t>
  </si>
  <si>
    <t>PORTA DE ABRIR - PA1 - 100X210 EM CHAPA DE ALUMÍNIO COM VENEZIANA E VIDRO MINI BOREAL- CONFORME PROJETO DE ESQUADRIAS, INCLUSIVE FERRAGENS E VIDRO</t>
  </si>
  <si>
    <t>1.6.3.2.</t>
  </si>
  <si>
    <t xml:space="preserve">PORTA DE ABRIR - PA2 - 80X210 EM CHAPA DE ALUMÍNIO COM VENEZIANA- CONFORME PROJETO DE ESQUADRIAS, INCLUSIVE FERRAGENS </t>
  </si>
  <si>
    <t>1.6.3.3.</t>
  </si>
  <si>
    <t>1.6.3.4.</t>
  </si>
  <si>
    <t>PORTA DE ABRIR - PA5 - 120X185 - EM CHAPA DE ALUMÍNIO COM VENEZIANA- CONFORME PROJETO DE ESQUADRIAS, INCLUSIVE FERRAGENS</t>
  </si>
  <si>
    <t>1.6.4.</t>
  </si>
  <si>
    <t>PORTAS DE VIDRO - PV</t>
  </si>
  <si>
    <t>1.6.4.1.</t>
  </si>
  <si>
    <t>73838/1</t>
  </si>
  <si>
    <t>1.6.5.</t>
  </si>
  <si>
    <t>JANELAS DE ALUMÍNIO</t>
  </si>
  <si>
    <t>1.6.5.1.</t>
  </si>
  <si>
    <t>JANELA DE ALUMÍNIO - JA-01, 70X125, COMPLETA CONFORME PROJETO DE ESQUADRIAS - GUILHOTINA</t>
  </si>
  <si>
    <t>1.6.5.2.</t>
  </si>
  <si>
    <t>JANELA DE ALUMÍNIO - JA-02, 110X195, COMPLETA CONFORME PROJETO DE ESQUADRIAS - GUILHOTINA</t>
  </si>
  <si>
    <t>1.6.5.3.</t>
  </si>
  <si>
    <t>JANELA DE ALUMÍNIO - JA-03, 140X115, COMPLETA CONFORME PROJETO DE ESQUADRIAS - FIXA</t>
  </si>
  <si>
    <t>1.6.5.4.</t>
  </si>
  <si>
    <t>JANELA DE ALUMÍNIO - JA-04, 140X195, COMPLETA CONFORME PROJETO DE ESQUADRIAS - GUILHOTINA</t>
  </si>
  <si>
    <t>1.6.5.5.</t>
  </si>
  <si>
    <t>JANELA DE ALUMÍNIO - JA-05, 200X105, COMPLETA CONFORME PROJETO DE ESQUADRIAS - FIXA</t>
  </si>
  <si>
    <t>1.6.5.6.</t>
  </si>
  <si>
    <t>JANELA DE ALUMÍNIO - JA-06, 210X50, COMPLETA CONFORME PROJETO DE ESQUADRIAS - MAXIM-AR - INCLUSO VIDRO LISO INCOLOR, ESPESSURA 6MM</t>
  </si>
  <si>
    <t>1.6.5.7.</t>
  </si>
  <si>
    <t>JANELA DE ALUMÍNIO - JA-07, 210X75, COMPLETA CONFORME PROJETO DE ESQUADRIAS - MAXIM-AR - INCLUSO VIDRO LISO INCOLOR, ESPESSURA 6MM</t>
  </si>
  <si>
    <t>1.6.5.8.</t>
  </si>
  <si>
    <t>JANELA DE ALUMÍNIO - JA-08, 210X100, COMPLETA CONFORME PROJETO DE ESQUADRIAS - MAXIM-AR - INCLUSO VIDRO LISO INCOLOR, ESPESSURA 6MM</t>
  </si>
  <si>
    <t>1.6.5.9.</t>
  </si>
  <si>
    <t>JANELA DE ALUMÍNIO - JA-09, 210X150, COMPLETA CONFORME PROJETO DE ESQUADRIAS - MAXIM-AR - INCLUSO VIDRO LISO INCOLOR, ESPESSURA 6MM</t>
  </si>
  <si>
    <t>1.6.5.10.</t>
  </si>
  <si>
    <t>JANELA DE ALUMÍNIO - JA-10, 70X75, COMPLETA CONFORME PROJETO DE ESQUADRIAS - MAXIM-AR - INCLUSO VIDRO LISO INCOLOR, ESPESSURA 6MM</t>
  </si>
  <si>
    <t>1.6.5.11.</t>
  </si>
  <si>
    <t>JANELA DE ALUMÍNIO - JA-11, 140X75, COMPLETA CONFORME PROJETO DE ESQUADRIAS - MAXIM-AR - INCLUSO VIDRO LISO INCOLOR, ESPESSURA 6MM</t>
  </si>
  <si>
    <t>1.6.5.12.</t>
  </si>
  <si>
    <t>JANELA DE ALUMÍNIO - JA-12, 420X50, COMPLETA CONFORME PROJETO DE ESQUADRIAS - MAXIM-AR - INCLUSO VIDRO LISO INCOLOR, ESPESSURA 6MM</t>
  </si>
  <si>
    <t>1.6.5.13.</t>
  </si>
  <si>
    <t>JANELA DE ALUMÍNIO - JA-13, 560X100, COMPLETA CONFORME PROJETO DE ESQUADRIAS - MAXIM-AR - INCLUSO VIDRO LISO INCOLOR, ESPESSURA 6MM</t>
  </si>
  <si>
    <t>1.6.5.14.</t>
  </si>
  <si>
    <t>JANELA DE ALUMÍNIO - JA-14, 160X0,85, COMPLETA CONFORME PROJETO DE ESQUADRIAS - FIXA</t>
  </si>
  <si>
    <t>1.6.5.15.</t>
  </si>
  <si>
    <t>1.6.6.</t>
  </si>
  <si>
    <t>VIDROS</t>
  </si>
  <si>
    <t>1.6.6.1.</t>
  </si>
  <si>
    <t>1.6.6.2.</t>
  </si>
  <si>
    <t>VIDRO LISO TEMPERADO INCOLOR, ESPESSURA 6MM PARA PORTA PM5</t>
  </si>
  <si>
    <t>1.6.6.3.</t>
  </si>
  <si>
    <t>ESPELHO CRISTAL ESP. 4MM SEM MOLDURA DE MADEIRA</t>
  </si>
  <si>
    <t>1.6.7.</t>
  </si>
  <si>
    <t>ESQUADRIA - GRADIL METÁLICO</t>
  </si>
  <si>
    <t>1.6.7.1.</t>
  </si>
  <si>
    <t>C4730  (SEINFRA CE)</t>
  </si>
  <si>
    <t>GRADIL METALICO E TELA DE AÇO GALVANIZADO, INCLUSIVE PINTURA  (GR1, GR2, GR3, GR4) - PADRÃO NYLOFLOR H=1,53m</t>
  </si>
  <si>
    <t>1.6.7.2.</t>
  </si>
  <si>
    <t>C4556  (SEINFRA CE)</t>
  </si>
  <si>
    <t>PORTÃO DE ABRIR COM GRADIL METÁLICO E TELA DE AÇO GALVANIZADO, INCLUSIVE PINTURA</t>
  </si>
  <si>
    <t>1.7.</t>
  </si>
  <si>
    <t>SISTEMA DE COBERTURA</t>
  </si>
  <si>
    <t>1.7.0.4.</t>
  </si>
  <si>
    <t>RUFO EM CHAPA DE AÇO GALVANIZADO NR. 24, DESENVOLVIMENTO 39 CM</t>
  </si>
  <si>
    <t>1.7.0.5.</t>
  </si>
  <si>
    <t>RUFO EM CHAPA DE AÇO GALVANIZADO NR. 24, DESENVOLVIMENTO 32 CM</t>
  </si>
  <si>
    <t>1.7.0.6.</t>
  </si>
  <si>
    <t>1.9.</t>
  </si>
  <si>
    <t>REVESTIMENTOS INTERNO E EXTERNO</t>
  </si>
  <si>
    <t>1.9.1.</t>
  </si>
  <si>
    <t>1.9.1.1.</t>
  </si>
  <si>
    <t>CHAPISCO DE ADERÊNCIA EM PAREDES INTERNAS, EXTERNAS, VIGAS, PLATIBANDA E CALHAS</t>
  </si>
  <si>
    <t>1.9.1.2.</t>
  </si>
  <si>
    <t xml:space="preserve">EMBOÇO PARA PAREDES INTERNAS TRAÇO 1:2:8 - PREPARO MECÂNICO COM BETONEIRA - ESPESSURA 2,0 CM </t>
  </si>
  <si>
    <t>1.9.1.3.</t>
  </si>
  <si>
    <t xml:space="preserve">EMBOÇO PAULISTA OU MASSA ÚNICA PARA PAREDES EXTERNAS TRAÇO 1:2:8 - PREPARO MECÂNICO COM BETONEIRA  - ESPESSURA 2,5 CM </t>
  </si>
  <si>
    <t>1.9.1.4.</t>
  </si>
  <si>
    <t>REVESTIMENTO CERÂMICO DE PAREDES PEI IV- CERÂMICA 30 X 40 CM - INCL. REJUNTE - CONFORME PROJETO - BRANCA</t>
  </si>
  <si>
    <t>1.9.1.5.</t>
  </si>
  <si>
    <t>REVESTIMENTO CERÂMICO DE PAREDES PEI IV - CERÂMICA 10 X 10 CM - INCL. REJUNTE - CONFORME PROJETO - AZUL</t>
  </si>
  <si>
    <t>1.9.1.6.</t>
  </si>
  <si>
    <t>REVESTIMENTO CERÂMICO DE PAREDES PEI IV - CERÂMICA 10 X 10 CM - INCL. REJUNTE - CONFORME PROJETO - VERMELHO</t>
  </si>
  <si>
    <t>1.9.1.7.</t>
  </si>
  <si>
    <t>REVESTIMENTO CERÂMICO DE PAREDES PEI IV - CERÂMICA 10 X 10 CM - INCL. REJUNTE - CONFORME PROJETO - BRANCO</t>
  </si>
  <si>
    <t>1.9.1.8.</t>
  </si>
  <si>
    <t>REVESTIMENTO CERÂMICO DE PAREDES PEI IV - CERÂMICA 10 X 10 CM - INCL. REJUNTE - CONFORME PROJETO - AMARELO</t>
  </si>
  <si>
    <t>1.9.1.9.</t>
  </si>
  <si>
    <t>73886/1</t>
  </si>
  <si>
    <t>RODA MEIO EM MADEIRA (LARGURA=10CM)</t>
  </si>
  <si>
    <t>1.9.1.10.</t>
  </si>
  <si>
    <t>FORRO EM RÉGUAS DE PVC, FRISADO, PARA AMBIENTES COMERCIAIS, INCLUSIVE ESTRUTURA DE FIXAÇÃO. AF_05/2017_P</t>
  </si>
  <si>
    <t>1.9.2.</t>
  </si>
  <si>
    <t>MURETA</t>
  </si>
  <si>
    <t>1.9.2.1.</t>
  </si>
  <si>
    <t>1.9.2.2.</t>
  </si>
  <si>
    <t xml:space="preserve">EMBOÇO PAULISTAOU MASSA ÚNICA PARA PAREDES EXTERNAS TRAÇO 1:2:8 - PREPARO MECÂNICO COM BETONEIRA  - ESPESSURA 2,5 CM </t>
  </si>
  <si>
    <t>1.10.</t>
  </si>
  <si>
    <t>SISTEMAS DE PISOS</t>
  </si>
  <si>
    <t>1.10.1.</t>
  </si>
  <si>
    <t>PAVIMENTAÇÃO INTERNA</t>
  </si>
  <si>
    <t>1.10.1.1.</t>
  </si>
  <si>
    <t>CONTRAPISO DE CONCRETO NÃO-ESTRUTURAL 18MPA, ESPESSURA 5CM E PREPARO MECÂNICO</t>
  </si>
  <si>
    <t>1.10.1.2.</t>
  </si>
  <si>
    <t>CAMADA REGULARIZADORA TRAÇO 1:4 (CIMENTO E AREIA) ESPESSURA 2CM - ÁREAS MOLHADAS</t>
  </si>
  <si>
    <t>PINTURA DE BASE EPOXI SOBRE PISO</t>
  </si>
  <si>
    <t>1.10.1.4.</t>
  </si>
  <si>
    <t>1.10.1.5.</t>
  </si>
  <si>
    <t xml:space="preserve">PISO CERÂMICO ANTIDERRAPANTE PEI V - 60 X 60 CM - INCL. REJUNTE - CONFORME PROJETO </t>
  </si>
  <si>
    <t>1.10.1.7.</t>
  </si>
  <si>
    <t>1.10.1.9.</t>
  </si>
  <si>
    <t xml:space="preserve">SOLEIRA EM GRANITO CINZA ANDORINHA, L=15CM, E=2CM </t>
  </si>
  <si>
    <t>1.10.1.10.</t>
  </si>
  <si>
    <t xml:space="preserve">SOLEIRA EM GRANITO CINZA ANDORINHA, L=30CM, E=2CM </t>
  </si>
  <si>
    <t>1.10.2.</t>
  </si>
  <si>
    <t>PAVIMENTAÇÃO EXTERNA</t>
  </si>
  <si>
    <t>1.10.2.1.</t>
  </si>
  <si>
    <t>PASSEIO EM CONCRETO DESEMPENADO COM JUNTA PLASTICA A CADA 1,20M, E=07CM</t>
  </si>
  <si>
    <t>1.10.2.2.</t>
  </si>
  <si>
    <t>RAMPA DE ACESSO EM CONCRETO NÃO ESTRUTURAL</t>
  </si>
  <si>
    <t>1.10.2.3.</t>
  </si>
  <si>
    <t>PAVIMENTAÇÃO EM BLOCOS INTERTRAVADO DE CONCRETO, ASSENTADOS SOBRE COLCHÃO DE AREIA</t>
  </si>
  <si>
    <t>1.10.2.4.</t>
  </si>
  <si>
    <t>PISO TÁTIL DE ALERTA EM PLACAS PRÉ-MOLDADAS - 5MPA</t>
  </si>
  <si>
    <t>1.10.2.5.</t>
  </si>
  <si>
    <t>PISO TÁTIL DIRECIONAL EM PLACAS PRÉ-MOLDADAS - 5MPA</t>
  </si>
  <si>
    <t>1.10.2.6.</t>
  </si>
  <si>
    <t>COLCHÃO DE AREIA E=36CM</t>
  </si>
  <si>
    <t>1.10.2.7.</t>
  </si>
  <si>
    <t>GRAMA BATATAIS EM PLACAS</t>
  </si>
  <si>
    <t>1.10.2.8.</t>
  </si>
  <si>
    <t>MEIO-FIO CONCRETO, MOLDADO IN LOCO, 11,5CM BASE X 22CM ALTURA</t>
  </si>
  <si>
    <t>1.11.</t>
  </si>
  <si>
    <t>PINTURAS E ACABAMENTOS</t>
  </si>
  <si>
    <t>1.11.1.</t>
  </si>
  <si>
    <t>1.11.1.1.</t>
  </si>
  <si>
    <t>PINTURA EM LÁTEX ACRÍLICO SOBRE PAREDES INTERNAS E EXTERNAS, 2 DEMÃOS</t>
  </si>
  <si>
    <t>1.11.1.2.</t>
  </si>
  <si>
    <t>1.11.1.3.</t>
  </si>
  <si>
    <t>1.11.1.4.</t>
  </si>
  <si>
    <t>PINTURA EM ESMALTE SINTÉTICO 02 DEMÃOS EM RODAMEIO DE MADEIRA</t>
  </si>
  <si>
    <t>1.11.1.5.</t>
  </si>
  <si>
    <t>1.11.2.</t>
  </si>
  <si>
    <t>1.11.2.1.</t>
  </si>
  <si>
    <t>88489</t>
  </si>
  <si>
    <t>1.12.</t>
  </si>
  <si>
    <t xml:space="preserve">INSTALAÇÃO HIDRÁULICA </t>
  </si>
  <si>
    <t>1.12.1.</t>
  </si>
  <si>
    <t>TUBULAÇÕES E CONEXÕES DE PVC RÍGIDO</t>
  </si>
  <si>
    <t>1.12.1.1.</t>
  </si>
  <si>
    <t>TUBO, PVC, SOLDÁVEL, DN 20MM, INSTALADO EM RAMAL DE DISTRIBUIÇÃO DE ÁGUA - FORNECIMENTO E INSTALAÇÃO. AF_12/2014</t>
  </si>
  <si>
    <t>1.12.1.2.</t>
  </si>
  <si>
    <t>TUBO, PVC, SOLDÁVEL, DN 25MM, INSTALADO EM PRUMADA DE ÁGUA - FORNECIMENTO E INSTALAÇÃO. AF_12/2014</t>
  </si>
  <si>
    <t>1.12.1.3.</t>
  </si>
  <si>
    <t>TUBO, PVC, SOLDÁVEL, DN 50MM, INSTALADO EM PRUMADA DE ÁGUA - FORNECIMENTO E INSTALAÇÃO. AF_12/2014</t>
  </si>
  <si>
    <t>1.12.1.4.</t>
  </si>
  <si>
    <t>ADAPTADOR COM FLANGES LIVRES, PVC, SOLDÁVEL, DN 32 MM X 1 , INSTALADO EM RESERVAÇÃO DE ÁGUA DE EDIFICAÇÃO QUE POSSUA RESERVATÓRIO DE FIBRA/FIBROCIMENTO   FORNECIMENTO E INSTALAÇÃO. AF_06/2016</t>
  </si>
  <si>
    <t>1.12.1.5.</t>
  </si>
  <si>
    <t>ADAPTADOR COM FLANGES LIVRES, PVC, SOLDÁVEL, DN 75 MM X 2 1/2 , INSTALADO EM RESERVAÇÃO DE ÁGUA DE EDIFICAÇÃO QUE POSSUA RESERVATÓRIO DE FIBRA/FIBROCIMENTO   FORNECIMENTO E INSTALAÇÃO. AF_06/2016</t>
  </si>
  <si>
    <t>1.12.1.6.</t>
  </si>
  <si>
    <t>ADAPTADOR COM FLANGES LIVRES, PVC, SOLDÁVEL, DN 85 MM X 3 , INSTALADO EM RESERVAÇÃO DE ÁGUA DE EDIFICAÇÃO QUE POSSUA RESERVATÓRIO DE FIBRA/FIBROCIMENTO   FORNECIMENTO E INSTALAÇÃO. AF_06/2016</t>
  </si>
  <si>
    <t>1.12.1.7.</t>
  </si>
  <si>
    <t>ADAPTADOR CURTO COM BOLSA E ROSCA PARA REGISTRO, PVC, SOLDÁVEL, DN 20MM X 1/2, INSTALADO EM RAMAL DE DISTRIBUIÇÃO DE ÁGUA - FORNECIMENTO E INSTALAÇÃO. AF_12/2014</t>
  </si>
  <si>
    <t>1.12.1.8.</t>
  </si>
  <si>
    <t>ADAPTADOR CURTO COM BOLSA E ROSCA PARA REGISTRO, PVC, SOLDÁVEL, DN 25MM X 3/4, INSTALADO EM PRUMADA DE ÁGUA - FORNECIMENTO E INSTALAÇÃO. AF_12/2014</t>
  </si>
  <si>
    <t>1.12.1.9.</t>
  </si>
  <si>
    <t>ADAPTADOR CURTO COM BOLSA E ROSCA PARA REGISTRO, PVC, SOLDÁVEL, DN 50MM X 1.1/2, INSTALADO EM PRUMADA DE ÁGUA - FORNECIMENTO E INSTALAÇÃO. AF_12/2014</t>
  </si>
  <si>
    <t>1.12.1.10.</t>
  </si>
  <si>
    <t>ADAPTADOR CURTO COM BOLSA E ROSCA PARA REGISTRO, PVC, SOLDÁVEL, DN 75MM X 2.1/2, INSTALADO EM PRUMADA DE ÁGUA - FORNECIMENTO E INSTALAÇÃO. AF_12/2014</t>
  </si>
  <si>
    <t>1.12.1.11.</t>
  </si>
  <si>
    <t>LUVA DE REDUÇÃO, PVC, SOLDÁVEL, DN 60MM X 50MM, INSTALADO EM PRUMADA DE ÁGUA - FORNECIMENTO E INSTALAÇÃO. AF_12/2014</t>
  </si>
  <si>
    <t>1.12.1.12.</t>
  </si>
  <si>
    <t>BUCHA DE REDUCAO DE PVC, SOLDAVEL, CURTA, COM 75 X 60 MM, PARA AGUA FRIA PREDIAL</t>
  </si>
  <si>
    <t>1.12.1.13.</t>
  </si>
  <si>
    <t>BUCHA DE REDUCAO DE PVC, SOLDAVEL, CURTA, COM 85 X 75 MM, PARA AGUA FRIA PREDIAL</t>
  </si>
  <si>
    <t>1.12.1.14.</t>
  </si>
  <si>
    <t>LUVA DE REDUÇÃO, PVC, SOLDÁVEL, DN 50MM X 25MM, INSTALADO EM PRUMADA DE ÁGUA   FORNECIMENTO E INSTALAÇÃO. AF_12/2014</t>
  </si>
  <si>
    <t>1.12.1.15.</t>
  </si>
  <si>
    <t>BUCHA DE REDUCAO DE PVC, SOLDAVEL, LONGA, COM 75 X 50 MM, PARA AGUA FRIA PREDIAL</t>
  </si>
  <si>
    <t>1.12.1.16.</t>
  </si>
  <si>
    <t>JOELHO 45 GRAUS, PVC, SOLDÁVEL, DN 25MM, INSTALADO EM PRUMADA DE ÁGUA - FORNECIMENTO E INSTALAÇÃO. AF_12/2014</t>
  </si>
  <si>
    <t>1.12.1.17.</t>
  </si>
  <si>
    <t>JOELHO 45 GRAUS, PVC, SOLDÁVEL, DN 50MM, INSTALADO EM PRUMADA DE ÁGUA - FORNECIMENTO E INSTALAÇÃO. AF_12/2014</t>
  </si>
  <si>
    <t>1.12.1.18.</t>
  </si>
  <si>
    <t>JOELHO 90 GRAUS, PVC, SOLDÁVEL, DN 20MM, INSTALADO EM RAMAL OU SUB-RAMAL DE ÁGUA - FORNECIMENTO E INSTALAÇÃO. AF_12/2014</t>
  </si>
  <si>
    <t>1.12.1.19.</t>
  </si>
  <si>
    <t>JOELHO 90 GRAUS, PVC, SOLDÁVEL, DN 25MM, INSTALADO EM RAMAL OU SUB-RAMAL DE ÁGUA - FORNECIMENTO E INSTALAÇÃO. AF_12/2014</t>
  </si>
  <si>
    <t>1.12.1.20.</t>
  </si>
  <si>
    <t>JOELHO 90 GRAUS, PVC, SOLDÁVEL, DN 50MM, INSTALADO EM PRUMADA DE ÁGUA - FORNECIMENTO E INSTALAÇÃO. AF_12/2014</t>
  </si>
  <si>
    <t>1.12.1.21.</t>
  </si>
  <si>
    <t>JOELHO 90 GRAUS COM BUCHA DE LATÃO, PVC, SOLDÁVEL, DN 25MM, X 1/2 INSTALADO EM RAMAL OU SUB-RAMAL DE ÁGUA - FORNECIMENTO E INSTALAÇÃO. AF_12/2014</t>
  </si>
  <si>
    <t>1.12.1.22.</t>
  </si>
  <si>
    <t>1.12.1.23.</t>
  </si>
  <si>
    <t>TE, PVC, SOLDÁVEL, DN 25MM, INSTALADO EM RAMAL OU SUB-RAMAL DE ÁGUA - FORNECIMENTO E INSTALAÇÃO. AF_12/2014</t>
  </si>
  <si>
    <t>1.12.1.24.</t>
  </si>
  <si>
    <t>TE, PVC, SOLDÁVEL, DN 50MM, INSTALADO EM PRUMADA DE ÁGUA - FORNECIMENTO E INSTALAÇÃO. AF_12/2014</t>
  </si>
  <si>
    <t>1.12.1.25.</t>
  </si>
  <si>
    <t>TÊ DE REDUÇÃO, PVC, SOLDÁVEL, DN 50MM X 25MM, INSTALADO EM PRUMADA DE ÁGUA - FORNECIMENTO E INSTALAÇÃO. AF_12/2014</t>
  </si>
  <si>
    <t>1.12.1.26.</t>
  </si>
  <si>
    <t>TÊ COM BUCHA DE LATÃO NA BOLSA CENTRAL, PVC, SOLDÁVEL, DN 25MM X 3/4, INSTALADO EM RAMAL OU SUB-RAMAL DE ÁGUA - FORNECIMENTO E INSTALAÇÃO. AF_03/2015</t>
  </si>
  <si>
    <t>1.12.1.27.</t>
  </si>
  <si>
    <t>1.12.2.</t>
  </si>
  <si>
    <t>TUBULAÇÕES E CONEXÕES - METAIS</t>
  </si>
  <si>
    <t>1.12.2.1.</t>
  </si>
  <si>
    <t>REGISTRO DE GAVETA BRUTO, LATÃO, ROSCÁVEL, 2 1/2, INSTALADO EM RESERVAÇÃO DE ÁGUA DE EDIFICAÇÃO QUE POSSUA RESERVATÓRIO DE FIBRA/FIBROCIMENTO  FORNECIMENTO E INSTALAÇÃO. AF_06/2016</t>
  </si>
  <si>
    <t>1.12.2.2.</t>
  </si>
  <si>
    <t>REGISTRO DE GAVETA BRUTO, LATÃO, ROSCÁVEL, 3, INSTALADO EM RESERVAÇÃO DE ÁGUA DE EDIFICAÇÃO QUE POSSUA RESERVATÓRIO DE FIBRA/FIBROCIMENTO  FORNECIMENTO E INSTALAÇÃO. AF_06/2016</t>
  </si>
  <si>
    <t>1.12.2.3.</t>
  </si>
  <si>
    <t>REGISTRO DE GAVETA BRUTO, LATÃO, ROSCÁVEL, 1/2", COM ACABAMENTO E CANOPLA CROMADOS. FORNECIDO E INSTALADO EM RAMAL DE ÁGUA. AF_12/2014</t>
  </si>
  <si>
    <t>1.12.2.4.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</si>
  <si>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</si>
  <si>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1.12.2.5.</t>
  </si>
  <si>
    <t>REGISTRO DE GAVETA BRUTO, LATÃO, ROSCÁVEL, 3/4", COM ACABAMENTO E CANOPLA CROMADOS. FORNECIDO E INSTALADO EM RAMAL DE ÁGUA. AF_12/2014</t>
  </si>
  <si>
    <t>1.12.2.6.</t>
  </si>
  <si>
    <t>REGISTRO DE PRESSÃO BRUTO, LATÃO, ROSCÁVEL, 3/4", COM ACABAMENTO E CANOPLA CROMADOS. FORNECIDO E INSTALADO EM RAMAL DE ÁGUA. AF_12/2014</t>
  </si>
  <si>
    <t>1.12.2.7.</t>
  </si>
  <si>
    <t>1.13.</t>
  </si>
  <si>
    <t>DRENAGEM DE ÁGUAS PLUVIAIS</t>
  </si>
  <si>
    <t>1.13.1.</t>
  </si>
  <si>
    <t>TUBULAÇÕES E CONEXÕES DE PVC</t>
  </si>
  <si>
    <t>1.13.1.1.</t>
  </si>
  <si>
    <t>TUBO PVC, SERIE NORMAL, ESGOTO PREDIAL, DN 100 MM, FORNECIDO E INSTALADO EM SUBCOLETOR AÉREO DE ESGOTO SANITÁRIO. AF_12/2014</t>
  </si>
  <si>
    <t>1.13.1.2.</t>
  </si>
  <si>
    <t>TUBO PVC, SERIE NORMAL, ESGOTO PREDIAL, DN 150 MM, FORNECIDO E INSTALADO EM SUBCOLETOR AÉREO DE ESGOTO SANITÁRIO. AF_12/2014</t>
  </si>
  <si>
    <t>1.13.1.3.</t>
  </si>
  <si>
    <t>JOELHO 45 GRAUS, PVC, SERIE NORMAL, ESGOTO PREDIAL, DN 100 MM, JUNTA ELÁSTICA, FORNECIDO E INSTALADO EM RAMAL DE DESCARGA OU RAMAL DE ESGOTO SANITÁRIO. AF_12/2014</t>
  </si>
  <si>
    <t>1.13.1.4.</t>
  </si>
  <si>
    <t>JOELHO 90 GRAUS, PVC, SERIE NORMAL, ESGOTO PREDIAL, DN 100 MM, JUNTA ELÁSTICA, FORNECIDO E INSTALADO EM RAMAL DE DESCARGA OU RAMAL DE ESGOTO SANITÁRIO. AF_12/2014</t>
  </si>
  <si>
    <t>1.13.1.5.</t>
  </si>
  <si>
    <t>JUNÇÃO SIMPLES, PVC, SERIE R, ÁGUA PLUVIAL, DN 100 X 100 MM, JUNTA ELÁSTICA, FORNECIDO E INSTALADO EM RAMAL DE ENCAMINHAMENTO. AF_12/2014</t>
  </si>
  <si>
    <t>1.13.1.6.</t>
  </si>
  <si>
    <t>TÊ DE INSPEÇÃO, PVC, SERIE R, ÁGUA PLUVIAL, DN 100 MM, JUNTA ELÁSTICA, FORNECIDO E INSTALADO EM CONDUTORES VERTICAIS DE ÁGUAS PLUVIAIS. AF_12/2014</t>
  </si>
  <si>
    <t>1.13.2.</t>
  </si>
  <si>
    <t>ACESSÓRIOS</t>
  </si>
  <si>
    <t>1.13.2.1.</t>
  </si>
  <si>
    <t>RALO HEMISFÉRICO (FORMATO ABACAXI) DE FERRO FUNDIDO, Ø100MM</t>
  </si>
  <si>
    <t>1.13.2.2.</t>
  </si>
  <si>
    <t>CAIXA DE AREIA SEM GRELHA 60X60CM</t>
  </si>
  <si>
    <t>1.14.</t>
  </si>
  <si>
    <t xml:space="preserve">INSTALAÇÃO SANITÁRIA </t>
  </si>
  <si>
    <t>1.14.0.1.</t>
  </si>
  <si>
    <t>TUBO PVC, SERIE NORMAL, ESGOTO PREDIAL, DN 100 MM, FORNECIDO E INSTALADO EM RAMAL DE DESCARGA OU RAMAL DE ESGOTO SANITÁRIO. AF_12/2014</t>
  </si>
  <si>
    <t xml:space="preserve">un </t>
  </si>
  <si>
    <t>1.14.0.2.</t>
  </si>
  <si>
    <t>TUBO PVC, SERIE NORMAL, ESGOTO PREDIAL, DN 40 MM, FORNECIDO E INSTALADO EM RAMAL DE DESCARGA OU RAMAL DE ESGOTO SANITÁRIO. AF_12/2014</t>
  </si>
  <si>
    <t>1.14.0.3.</t>
  </si>
  <si>
    <t>TUBO PVC, SERIE NORMAL, ESGOTO PREDIAL, DN 50 MM, FORNECIDO E INSTALADO EM RAMAL DE DESCARGA OU RAMAL DE ESGOTO SANITÁRIO. AF_12/2014</t>
  </si>
  <si>
    <t>1.14.0.4.</t>
  </si>
  <si>
    <t>TUBO PVC, SÉRIE R, ÁGUA PLUVIAL, DN 75 MM, FORNECIDO E INSTALADO EM RAMAL DE ENCAMINHAMENTO. AF_12/2014</t>
  </si>
  <si>
    <t>1.14.0.5.</t>
  </si>
  <si>
    <t>BUCHA DE REDUÇÃO, PVC, SOLDÁVEL, DN 40MM X 32MM, INSTALADO EM RAMAL OU SUB-RAMAL DE ÁGUA - FORNECIMENTO E INSTALAÇÃO. AF_03/2015</t>
  </si>
  <si>
    <t>1.14.0.6.</t>
  </si>
  <si>
    <t>1.14.0.7.</t>
  </si>
  <si>
    <t>JOELHO 45 GRAUS, PVC, SERIE NORMAL, ESGOTO PREDIAL, DN 75 MM, JUNTA ELÁSTICA, FORNECIDO E INSTALADO EM RAMAL DE DESCARGA OU RAMAL DE ESGOTO SANITÁRIO. AF_12/2014</t>
  </si>
  <si>
    <t>1.14.0.8.</t>
  </si>
  <si>
    <t>JOELHO 45 GRAUS, PVC, SERIE NORMAL, ESGOTO PREDIAL, DN 50 MM, JUNTA ELÁSTICA, FORNECIDO E INSTALADO EM RAMAL DE DESCARGA OU RAMAL DE ESGOTO SANITÁRIO. AF_12/2014</t>
  </si>
  <si>
    <t>1.14.0.9.</t>
  </si>
  <si>
    <t>JOELHO 45 GRAUS, PVC, SERIE NORMAL, ESGOTO PREDIAL, DN 40 MM, JUNTA SOLDÁVEL, FORNECIDO E INSTALADO EM RAMAL DE DESCARGA OU RAMAL DE ESGOTO SANITÁRIO. AF_12/2014</t>
  </si>
  <si>
    <t>1.14.0.10.</t>
  </si>
  <si>
    <t>1.14.0.11.</t>
  </si>
  <si>
    <t>JOELHO 90 GRAUS, PVC, SERIE R, ÁGUA PLUVIAL, DN 75 MM, JUNTA ELÁSTICA, FORNECIDO E INSTALADO EM RAMAL DE ENCAMINHAMENTO. AF_12/2014</t>
  </si>
  <si>
    <t>m</t>
  </si>
  <si>
    <t>1.14.0.12.</t>
  </si>
  <si>
    <t>JOELHO 90 GRAUS, PVC, SERIE NORMAL, ESGOTO PREDIAL, DN 50 MM, JUNTA ELÁSTICA, FORNECIDO E INSTALADO EM RAMAL DE DESCARGA OU RAMAL DE ESGOTO SANITÁRIO. AF_12/2014</t>
  </si>
  <si>
    <t>1.14.0.13.</t>
  </si>
  <si>
    <t>JOELHO 90 GRAUS, PVC, SERIE NORMAL, ESGOTO PREDIAL, DN 40 MM, JUNTA SOLDÁVEL, FORNECIDO E INSTALADO EM RAMAL DE DESCARGA OU RAMAL DE ESGOTO SANITÁRIO. AF_12/2014</t>
  </si>
  <si>
    <t>1.14.0.14.</t>
  </si>
  <si>
    <t>JUNÇÃO SIMPLES, PVC, SERIE R, ÁGUA PLUVIAL, DN 100 X 75 MM, JUNTA ELÁSTICA, FORNECIDO E INSTALADO EM RAMAL DE ENCAMINHAMENTO. AF_12/2014</t>
  </si>
  <si>
    <t>1.14.0.15.</t>
  </si>
  <si>
    <t>JUNÇÃO SIMPLES, PVC, SERIE NORMAL, ESGOTO PREDIAL, DN 100 X 100 MM, JUNTA ELÁSTICA, FORNECIDO E INSTALADO EM SUBCOLETOR AÉREO DE ESGOTO SANITÁRIO. AF_12/2014</t>
  </si>
  <si>
    <t>1.14.0.16.</t>
  </si>
  <si>
    <t>JUNÇÃO SIMPLES, PVC, SERIE R, ÁGUA PLUVIAL, DN 75 X 75 MM, JUNTA ELÁSTICA, FORNECIDO E INSTALADO EM CONDUTORES VERTICAIS DE ÁGUAS PLUVIAIS. AF_12/2014</t>
  </si>
  <si>
    <t>1.14.0.17.</t>
  </si>
  <si>
    <t>JUNÇÃO SIMPLES, PVC, SERIE NORMAL, ESGOTO PREDIAL, DN 50 X 50 MM, JUNTA ELÁSTICA, FORNECIDO E INSTALADO EM RAMAL DE DESCARGA OU RAMAL DE ESGOTO SANITÁRIO. AF_12/2014</t>
  </si>
  <si>
    <t>1.14.0.18.</t>
  </si>
  <si>
    <t>REDUÇÃO EXCÊNTRICA, PVC, SERIE R, ÁGUA PLUVIAL, DN 100 X 75 MM, JUNTA ELÁSTICA, FORNECIDO E INSTALADO EM RAMAL DE ENCAMINHAMENTO. AF_12/2014</t>
  </si>
  <si>
    <t>1.14.0.19.</t>
  </si>
  <si>
    <t>TÊ, PVC, SERIE R, ÁGUA PLUVIAL, DN 100 X 75 MM, JUNTA ELÁSTICA, FORNECIDO E INSTALADO EM CONDUTORES VERTICAIS DE ÁGUAS PLUVIAIS. AF_12/2014</t>
  </si>
  <si>
    <t>1.14.0.20.</t>
  </si>
  <si>
    <t>1.14.0.21.</t>
  </si>
  <si>
    <t>TE, PVC, SERIE NORMAL, ESGOTO PREDIAL, DN 50 X 50 MM, JUNTA ELÁSTICA, FORNECIDO E INSTALADO EM RAMAL DE DESCARGA OU RAMAL DE ESGOTO SANITÁRIO. AF_12/2014</t>
  </si>
  <si>
    <t>1.14.0.22.</t>
  </si>
  <si>
    <t>TÊ, PVC, SERIE R, ÁGUA PLUVIAL, DN 75 X 75 MM, JUNTA ELÁSTICA, FORNECIDO E INSTALADO EM CONDUTORES VERTICAIS DE ÁGUAS PLUVIAIS. AF_12/2014</t>
  </si>
  <si>
    <t>1.14.0.23.</t>
  </si>
  <si>
    <t>TE, PVC, SOLDÁVEL, DN 40MM, INSTALADO EM PRUMADA DE ÁGUA - FORNECIMENTO E INSTALAÇÃO. AF_12/2014</t>
  </si>
  <si>
    <t>1.14.0.24.</t>
  </si>
  <si>
    <t>CAIXA SIFONADA, PVC, DN 100 X 100 X 50 MM, JUNTA ELÁSTICA, FORNECIDA E INSTALADA EM RAMAL DE DESCARGA OU EM RAMAL DE ESGOTO SANITÁRIO. AF_12/2014</t>
  </si>
  <si>
    <t>1.14.0.25.</t>
  </si>
  <si>
    <t>CAIXA DE GORDURA SIMPLES, CIRCULAR, EM CONCRETO PRÉ-MOLDADO, DIÂMETRO INTERNO = 0,4 M, ALTURA INTERNA = 0,4 M. AF_05/2018</t>
  </si>
  <si>
    <t>1.14.0.26.</t>
  </si>
  <si>
    <t>74166/1</t>
  </si>
  <si>
    <t>CAIXA DE INSPEÇÃO EM CONCRETO PRÉ-MOLDADO DN 60CM COM TAMPA H= 60CM - FORNECIMENTO E INSTALACAO</t>
  </si>
  <si>
    <t>1.14.0.27.</t>
  </si>
  <si>
    <t>RALO SECO, PVC, DN 100 X 40 MM, JUNTA SOLDÁVEL, FORNECIDO E INSTALADO EM RAMAL DE DESCARGA OU EM RAMAL DE ESGOTO SANITÁRIO. AF_12/2014</t>
  </si>
  <si>
    <t>1.14.0.28.</t>
  </si>
  <si>
    <t>MERCADO</t>
  </si>
  <si>
    <t>RALO LINEAR INOX 50CM</t>
  </si>
  <si>
    <t>1.14.0.29.</t>
  </si>
  <si>
    <t>TERMINAL DE VENTILACAO, 50 MM, SERIE NORMAL, ESGOTO PREDIAL</t>
  </si>
  <si>
    <t>1.14.0.30.</t>
  </si>
  <si>
    <t>TERMINAL DE VENTILACAO, 75 MM, SERIE NORMAL, ESGOTO PREDIAL</t>
  </si>
  <si>
    <t>1.14.0.31.</t>
  </si>
  <si>
    <t>SUMIDOURO RETANGULAR, EM ALVENARIA COM BLOCOS DE CONCRETO, DIMENSÕES INTERNAS: 1,6 X 5,8 X 3,0 M, ÁREA DE INFILTRAÇÃO: 50 M² (PARA 20 CONTRIBUINTES). AF_05/2018</t>
  </si>
  <si>
    <t>1.14.0.32.</t>
  </si>
  <si>
    <t>TANQUE SÉPTICO CIRCULAR, EM CONCRETO PRÉ-MOLDADO, DIÂMETRO INTERNO = 2,88 M, ALTURA INTERNA = 2,50 M, VOLUME ÚTIL: 14657,4 L (PARA 105 CONTRIBUINTES). AF_05/2018</t>
  </si>
  <si>
    <t>1.15.</t>
  </si>
  <si>
    <t>LOUÇAS, ACESSÓRIOS E METAIS</t>
  </si>
  <si>
    <t>1.15.0.1.</t>
  </si>
  <si>
    <t>VASO SANITARIO SIFONADO CONVENCIONAL COM LOUÇA BRANCA, INCLUSO CONJUNTO DE LIGAÇÃO PARA BACIA SANITÁRIA AJUSTÁVEL - FORNECIMENTO E INSTALAÇÃO. AF_10/2016</t>
  </si>
  <si>
    <t>1.15.0.2.</t>
  </si>
  <si>
    <t>1.15.0.3.</t>
  </si>
  <si>
    <t>BARRA METÁLICA COM PINTURA CINZA PARA PROTEÇÃO DOS ESPELHOS E CHUVEIRO INFANTIL D=1 1/4"</t>
  </si>
  <si>
    <t>1.15.0.4.</t>
  </si>
  <si>
    <t>VÁLVULA DE DESCARGA COM DUPLO ACIONAMENTO</t>
  </si>
  <si>
    <t>1.15.0.5.</t>
  </si>
  <si>
    <t>CUBA DE EMBUTIR REDONDA PCD EM LOUÇA BRANCA</t>
  </si>
  <si>
    <t>1.15.0.6.</t>
  </si>
  <si>
    <t>CUBA INDUSTRIAL EM AÇO INOXIDÁVEL COMPLETA, DIMENSÕES 50X40X20CM, COM VÁLVULA E SIFÃO COPO EM AÇO INOXIDÁVEL</t>
  </si>
  <si>
    <t>1.15.0.7.</t>
  </si>
  <si>
    <t>CUBA DE EMBUTIR EM AÇO INOXIDÁVEL COMPLETA, DIMENSÕES 40X34X17CM</t>
  </si>
  <si>
    <t>1.15.0.8.</t>
  </si>
  <si>
    <t>CUBA INDUSTRIAL EM AÇO INOXIDÁVEL COMPLETA, DIMENSÕES 60X50X40CM, COM VÁLVULA E SIFÃO COPO EM AÇO INOXIDÁVEL</t>
  </si>
  <si>
    <t>1.15.0.9.</t>
  </si>
  <si>
    <t>BANHEIRA EMBUTIR EM PLÁSTICO TIPO PVC, 77X45X20CM, BURIGOTTO OU EQUIVALENTE</t>
  </si>
  <si>
    <t>1.15.0.10.</t>
  </si>
  <si>
    <t>LAVATÓRIO LOUÇA BRANCA SUSPENSO, 29,5 X 39CM OU EQUIVALENTE, PADRÃO POPULAR - FORNECIMENTO E INSTALAÇÃO. AF_12/2013</t>
  </si>
  <si>
    <t>1.15.0.11.</t>
  </si>
  <si>
    <t>CUBA DE EMBUTIR OVAL EM LOUÇA BRANCA, 35 X 50CM OU EQUIVALENTE - FORNECIMENTO E INSTALAÇÃO. AF_12/2013</t>
  </si>
  <si>
    <t>1.15.0.12.</t>
  </si>
  <si>
    <t>TANQUE DE LOUÇA BRANCA COM COLUNA, 30L OU EQUIVALENTE, INCLUSO SIFÃO FLEXÍVEL EM PVC, VÁLVULA METÁLICA E TORNEIRA DE METAL CROMADO PADRÃO MÉDIO - FORNECIMENTO E INSTALAÇÃO. AF_12/2013</t>
  </si>
  <si>
    <t>1.15.0.13.</t>
  </si>
  <si>
    <t>1.15.0.14.</t>
  </si>
  <si>
    <t>PAPELEIRA DE PAREDE EM METAL CROMADO SEM TAMPA, INCLUSO FIXAÇÃO. AF_10/2016</t>
  </si>
  <si>
    <t>1.15.0.15.</t>
  </si>
  <si>
    <t>PAPELEIRA DE SOBREPOR INTERFOLHADO EM AÇO INOXIDÁVEL</t>
  </si>
  <si>
    <t>1.15.0.16.</t>
  </si>
  <si>
    <t>DUCHA METALICA DE PAREDE, ARTICULAVEL, COM DESVIADOR E DUCHA MANUAL</t>
  </si>
  <si>
    <t>1.15.0.17.</t>
  </si>
  <si>
    <t>TORNEIRA ELÉTRICA LORENEASY, LORENZETTI OU EQUIVALENTE</t>
  </si>
  <si>
    <t>1.15.0.18.</t>
  </si>
  <si>
    <t>TORNEIRA ELÉTRICA FORTTI MAXI, LORENZETTI OU EQUIVALENTE</t>
  </si>
  <si>
    <t>1.15.0.19.</t>
  </si>
  <si>
    <t>TORNEIRA CROMADA TUBO MÓVEL, DE MESA, 1/2" OU 3/4", PARA PIA DE COZINHA, PADRÃO ALTO - FORNECIMENTO E INSTALAÇÃO. AF_12/2013</t>
  </si>
  <si>
    <t>1.15.0.20.</t>
  </si>
  <si>
    <t>TORNEIRA PLÁSTICA 3/4" PARA TANQUE - FORNECIMENTO E INSTALAÇÃO. AF_12/2013</t>
  </si>
  <si>
    <t>1.15.0.21.</t>
  </si>
  <si>
    <t>TORNEIRA CROMADA DE MESA, 1/2" OU 3/4", PARA LAVATÓRIO, PADRÃO POPULAR - FORNECIMENTO E INSTALAÇÃO. AF_12/2013</t>
  </si>
  <si>
    <t>1.15.0.22.</t>
  </si>
  <si>
    <t>1.15.0.23.</t>
  </si>
  <si>
    <t>SABONETEIRA PLASTICA TIPO DISPENSER PARA SABONETE LIQUIDO COM RESERVATORIO 800 A 1500 ML, INCLUSO FIXAÇÃO. AF_10/2016</t>
  </si>
  <si>
    <t>1.15.0.24.</t>
  </si>
  <si>
    <t>37400</t>
  </si>
  <si>
    <t>PAPELEIRA PLASTICA TIPO DISPENSER PARA PAPEL HIGIENICO ROLAO</t>
  </si>
  <si>
    <t>1.15.0.25.</t>
  </si>
  <si>
    <t>CABIDE/GANCHO DE BANHEIRO SIMPLES EM METAL CROMADO</t>
  </si>
  <si>
    <t>1.15.0.26.</t>
  </si>
  <si>
    <t>BARRA DE APOIO RETA, EM ACO INOX POLIDO, COMPRIMENTO 80CM, DIAMETRO MINIMO 3 CM</t>
  </si>
  <si>
    <t>1.15.0.27.</t>
  </si>
  <si>
    <t>BARRA DE APOIO RETA, EM ACO INOX POLIDO, COMPRIMENTO 70CM, DIAMETRO MINIMO 3 CM</t>
  </si>
  <si>
    <t>1.15.0.28.</t>
  </si>
  <si>
    <t>BARRA DE APOIO RETA, EM ACO INOX POLIDO, COMPRIMENTO 60CM, DIAMETRO MINIMO 3 CM</t>
  </si>
  <si>
    <t>1.15.0.29.</t>
  </si>
  <si>
    <t>BANCO ARTICULADO PARA BANHO, EM ACO INOX POLIDO, 70* CM X 45* CM</t>
  </si>
  <si>
    <t>1.16.</t>
  </si>
  <si>
    <t>INSTALAÇÃO DE GÁS COMBUSTÍVEL</t>
  </si>
  <si>
    <t>1.16.0.1.</t>
  </si>
  <si>
    <t>ABRIGO PARA CENTRAL DE GLP, EM CONCRETO</t>
  </si>
  <si>
    <t>1.16.0.2.</t>
  </si>
  <si>
    <t>TELA METÁLICA PARA VENTILAÇÃO COM REQUADRO EM ALUMÍNIO</t>
  </si>
  <si>
    <t xml:space="preserve">M2    </t>
  </si>
  <si>
    <t>1.16.0.3.</t>
  </si>
  <si>
    <t>TUBO DE AÇO GALVANIZADO Ø 3/4", INCLUSIVE CONEXÕES</t>
  </si>
  <si>
    <t>1.16.0.4.</t>
  </si>
  <si>
    <t>ENVELOPE DE CONCRETO PARA PROTEÇÃO DE TUBO ENTERRADO, ESPESSURA 3CM</t>
  </si>
  <si>
    <t>1.16.0.5.</t>
  </si>
  <si>
    <t>89529</t>
  </si>
  <si>
    <t>FITA ANTICORROSIVA 5CMX30M (2 CAMADAS)</t>
  </si>
  <si>
    <t>1.16.0.6.</t>
  </si>
  <si>
    <t>REGULADOR 1º ESTAGIO COM MANOMETRO</t>
  </si>
  <si>
    <t>1.16.0.7.</t>
  </si>
  <si>
    <t>11756</t>
  </si>
  <si>
    <t>REGULADOR 2º ESTÁGIO COM REGISTRO</t>
  </si>
  <si>
    <t>1.16.0.8.</t>
  </si>
  <si>
    <t>INSTALAÇÃO BÁSICA PARA ABRIGO DE GÁS (CAPACIDADE 2 CILINDROS GLP DE 45 KG)</t>
  </si>
  <si>
    <t>1.16.0.9.</t>
  </si>
  <si>
    <t>37558</t>
  </si>
  <si>
    <t>PLACA DE SINALIZAÇÃO EM PVC, FOTOLUMINESCENTE, "PROIBIDO FUMAR"</t>
  </si>
  <si>
    <t>1.16.0.10.</t>
  </si>
  <si>
    <t>PLACA DE SINALIZAÇÃO EM PVC, FOTOLUMINESCENTE, "PERIGO INFLAMAVEL"</t>
  </si>
  <si>
    <t>1.17.</t>
  </si>
  <si>
    <t>SISTEMA DE PROTEÇÃO CONTRA INCÊNDIO</t>
  </si>
  <si>
    <t>1.17.0.1.</t>
  </si>
  <si>
    <t>1.17.0.2.</t>
  </si>
  <si>
    <t>1.17.0.3.</t>
  </si>
  <si>
    <t>LUMINÁRIA DE EMERGÊNCIA - FORNECIMENTO E INSTALAÇÃO. AF_11/2017</t>
  </si>
  <si>
    <t>1.17.0.4.</t>
  </si>
  <si>
    <t>SINALIZACAO HORIZONTAL COM TINTA RETRORREFLETIVA A BASE DE RESINA ACRILICA COM MICROESFERAS DE VIDRO</t>
  </si>
  <si>
    <t>1.17.0.5.</t>
  </si>
  <si>
    <t>1.17.0.6.</t>
  </si>
  <si>
    <t>ALARME SONORO/VISUAL COM ACIONADOR MANUAL</t>
  </si>
  <si>
    <t>1.17.0.7.</t>
  </si>
  <si>
    <t>PLACA DE SINALIZACAO DE SEGURANCA CONTRA INCENDIO, FOTOLUMINESCENTE, RETANGULAR, *20 X 40* CM, EM PVC *2* MM ANTI-CHAMAS (SIMBOLOS, CORES E PICTOGRAMAS CONFORME NBR 13434)</t>
  </si>
  <si>
    <t>1.18.</t>
  </si>
  <si>
    <t>INSTALAÇÃO ELÉTRICA - 127V</t>
  </si>
  <si>
    <t>1.18.1.</t>
  </si>
  <si>
    <t>CENTRO DE DISTRIBUIÇÃO</t>
  </si>
  <si>
    <t>1.18.1.1.</t>
  </si>
  <si>
    <t>1.18.1.2.</t>
  </si>
  <si>
    <t>1.18.1.3.</t>
  </si>
  <si>
    <t>1.18.2.</t>
  </si>
  <si>
    <t>DISJUNTORES</t>
  </si>
  <si>
    <t>1.18.2.1.</t>
  </si>
  <si>
    <t>DISJUNTOR MONOPOLAR TIPO DIN, CORRENTE NOMINAL DE 10A - FORNECIMENTO E INSTALAÇÃO. AF_04/2016</t>
  </si>
  <si>
    <t>1.18.2.2.</t>
  </si>
  <si>
    <t>DISJUNTOR MONOPOLAR TIPO DIN, CORRENTE NOMINAL DE 16A - FORNECIMENTO E INSTALAÇÃO. AF_04/2016</t>
  </si>
  <si>
    <t>1.18.2.3.</t>
  </si>
  <si>
    <t>1.18.2.4.</t>
  </si>
  <si>
    <t>DISJUNTOR MONOPOLAR TIPO DIN, CORRENTE NOMINAL DE 20A - FORNECIMENTO E INSTALAÇÃO. AF_04/2016</t>
  </si>
  <si>
    <t>1.18.2.5.</t>
  </si>
  <si>
    <t>DISJUNTOR BIPOLAR TIPO DIN, CORRENTE NOMINAL DE 20A - FORNECIMENTO E INSTALAÇÃO. AF_04/2016</t>
  </si>
  <si>
    <t>1.18.2.6.</t>
  </si>
  <si>
    <t>DISJUNTOR BIPOLAR TIPO DIN, CORRENTE NOMINAL DE 32A - FORNECIMENTO E INSTALAÇÃO. AF_04/2016</t>
  </si>
  <si>
    <t>1.18.2.7.</t>
  </si>
  <si>
    <t>DISJUNTOR BIPOLAR TIPO DIN, CORRENTE NOMINAL DE 40A - FORNECIMENTO E INSTALAÇÃO. AF_04/2016</t>
  </si>
  <si>
    <t>1.18.2.8.</t>
  </si>
  <si>
    <t>DISJUNTOR TRIPOLAR TIPO DIN, CORRENTE NOMINAL DE 25A - FORNECIMENTO E INSTALAÇÃO. AF_04/2016</t>
  </si>
  <si>
    <t>1.18.2.9.</t>
  </si>
  <si>
    <t>DISJUNTOR TRIPOLAR TIPO DIN, CORRENTE NOMINAL DE 50A - FORNECIMENTO E INSTALAÇÃO. AF_04/2016</t>
  </si>
  <si>
    <t>1.18.3.</t>
  </si>
  <si>
    <t>ELETRODUTOS E ACESSÓRIOS</t>
  </si>
  <si>
    <t>1.18.3.1.</t>
  </si>
  <si>
    <t>ELETRODUTO FLEXÍVEL CORRUGADO, PVC, DN 25 MM (3/4"), PARA CIRCUITOS TERMINAIS, INSTALADO EM FORRO - FORNECIMENTO E INSTALAÇÃO. AF_12/2015</t>
  </si>
  <si>
    <t>1.18.3.3.</t>
  </si>
  <si>
    <t>ELETRODUTO RÍGIDO ROSCÁVEL, PVC, DN 50 MM (1 1/2") - FORNECIMENTO E INSTALAÇÃO. AF_12/2015</t>
  </si>
  <si>
    <t>1.18.3.4.</t>
  </si>
  <si>
    <t>ELETRODUTO RÍGIDO ROSCÁVEL, PVC, DN 60 MM (2") - FORNECIMENTO E INSTALAÇÃO. AF_12/2015</t>
  </si>
  <si>
    <t>1.18.3.5.</t>
  </si>
  <si>
    <t>CAIXA DE PASSAGEM 30X30X40 COM TAMPA E DRENO BRITA</t>
  </si>
  <si>
    <t>1.18.3.6.</t>
  </si>
  <si>
    <t>CAIXA RETANGULAR 4" X 2" MÉDIA (1,30 M DO PISO), PVC, INSTALADA EM PAREDE - FORNECIMENTO E INSTALAÇÃO. AF_12/2015</t>
  </si>
  <si>
    <t>1.18.4.</t>
  </si>
  <si>
    <t>CABOS E FIOS (CONDUTORES)</t>
  </si>
  <si>
    <t>1.18.4.1.</t>
  </si>
  <si>
    <t>CABO DE COBRE FLEXÍVEL ISOLADO, 2,5 MM², ANTI-CHAMA 450/750 V, PARA CIRCUITOS TERMINAIS - FORNECIMENTO E INSTALAÇÃO. AF_12/2015</t>
  </si>
  <si>
    <t>1.18.4.2.</t>
  </si>
  <si>
    <t>CABO DE COBRE FLEXÍVEL ISOLADO, 4 MM², ANTI-CHAMA 450/750 V, PARA CIRCUITOS TERMINAIS - FORNECIMENTO E INSTALAÇÃO. AF_12/2015</t>
  </si>
  <si>
    <t>1.18.4.3.</t>
  </si>
  <si>
    <t>CABO DE COBRE FLEXÍVEL ISOLADO, 6 MM², ANTI-CHAMA 450/750 V, PARA CIRCUITOS TERMINAIS - FORNECIMENTO E INSTALAÇÃO. AF_12/2015</t>
  </si>
  <si>
    <t>1.18.4.4.</t>
  </si>
  <si>
    <t>CABO DE COBRE FLEXÍVEL ISOLADO, 10 MM², ANTI-CHAMA 450/750 V, PARA DISTRIBUIÇÃO - FORNECIMENTO E INSTALAÇÃO. AF_12/2015</t>
  </si>
  <si>
    <t>1.18.4.5.</t>
  </si>
  <si>
    <t>CABO DE COBRE FLEXÍVEL ISOLADO, 16 MM², ANTI-CHAMA 450/750 V, PARA CIRCUITOS TERMINAIS - FORNECIMENTO E INSTALAÇÃO. AF_12/2015</t>
  </si>
  <si>
    <t>1.18.4.6.</t>
  </si>
  <si>
    <t>CABO DE COBRE FLEXÍVEL ISOLADO, 25 MM², ANTI-CHAMA 450/750 V, PARA DISTRIBUIÇÃO - FORNECIMENTO E INSTALAÇÃO. AF_12/2015</t>
  </si>
  <si>
    <t>1.18.4.7.</t>
  </si>
  <si>
    <t>CABO DE COBRE FLEXÍVEL ISOLADO, 35 MM², ANTI-CHAMA 450/750 V, PARA DISTRIBUIÇÃO - FORNECIMENTO E INSTALAÇÃO. AF_12/2015</t>
  </si>
  <si>
    <t>1.18.4.8.</t>
  </si>
  <si>
    <t>CABO DE COBRE FLEXÍVEL ISOLADO, 50 MM², ANTI-CHAMA 450/750 V, PARA DISTRIBUIÇÃO - FORNECIMENTO E INSTALAÇÃO. AF_12/2015</t>
  </si>
  <si>
    <t>1.18.4.9.</t>
  </si>
  <si>
    <t>CABO DE COBRE FLEXÍVEL ISOLADO, 70 MM², ANTI-CHAMA 450/750 V, PARA DISTRIBUIÇÃO - FORNECIMENTO E INSTALAÇÃO. AF_12/2015</t>
  </si>
  <si>
    <t>1.18.5.</t>
  </si>
  <si>
    <t>ILUMINAÇÃO E TOMADAS</t>
  </si>
  <si>
    <t>1.18.5.1.</t>
  </si>
  <si>
    <t>TOMADA MÉDIA DE EMBUTIR (1 MÓDULO), 2P+T 10 A, INCLUINDO SUPORTE E PLACA - FORNECIMENTO E INSTALAÇÃO. AF_12/2015</t>
  </si>
  <si>
    <t>1.18.5.2.</t>
  </si>
  <si>
    <t>TOMADA MÉDIA DE EMBUTIR (1 MÓDULO), 2P+T 20 A, INCLUINDO SUPORTE E PLACA - FORNECIMENTO E INSTALAÇÃO. AF_12/2015</t>
  </si>
  <si>
    <t>1.18.5.3.</t>
  </si>
  <si>
    <t>TOMADA MÉDIA DE EMBUTIR (2 MÓDULOS), 2P+T 10 A, SEM SUPORTE E SEM PLACA - FORNECIMENTO E INSTALAÇÃO. AF_12/2015</t>
  </si>
  <si>
    <t>1.18.5.4.</t>
  </si>
  <si>
    <t>INTERRUPTOR SIMPLES (1 MÓDULO) COM 1 TOMADA DE EMBUTIR 2P+T 10 A,  INCLUINDO SUPORTE E PLACA - FORNECIMENTO E INSTALAÇÃO. AF_12/2015</t>
  </si>
  <si>
    <t>1.18.5.5.</t>
  </si>
  <si>
    <t>INTERRUPTOR SIMPLES (1 MÓDULO), 10A/250V, INCLUINDO SUPORTE E PLACA - FORNECIMENTO E INSTALAÇÃO. AF_12/2015</t>
  </si>
  <si>
    <t>1.18.5.6.</t>
  </si>
  <si>
    <t>INTERRUPTOR SIMPLES (2 MÓDULOS) COM 1 TOMADA DE EMBUTIR 2P+T 10 A,  INCLUINDO SUPORTE E PLACA - FORNECIMENTO E INSTALAÇÃO. AF_12/2015</t>
  </si>
  <si>
    <t>1.18.5.7.</t>
  </si>
  <si>
    <t>INTERRUPTOR SIMPLES (3 MÓDULOS), 10A/250V, INCLUINDO SUPORTE E PLACA - FORNECIMENTO E INSTALAÇÃO. AF_12/2015</t>
  </si>
  <si>
    <t>1.18.5.8.</t>
  </si>
  <si>
    <t>1.18.5.9.</t>
  </si>
  <si>
    <t>LUMINÁRIA TIPO CALHA, DE SOBREPOR, COM 2 LÂMPADAS TUBULARES DE 36 W - FORNECIMENTO E INSTALAÇÃO. AF_11/2017</t>
  </si>
  <si>
    <t>1.18.5.10.</t>
  </si>
  <si>
    <t>97587</t>
  </si>
  <si>
    <t>LUMINÁRIA TIPO CALHA, DE EMBUTIR, COM 2 LÂMPADAS DE 14 W COM REFLETOR - FORNECIMENTO E INSTALAÇÃO. AF_11/2017</t>
  </si>
  <si>
    <t>1.18.5.11.</t>
  </si>
  <si>
    <t>LUMINÁRIAS EMBUTIR 2X36W COMPLETA</t>
  </si>
  <si>
    <t>1.18.5.12.</t>
  </si>
  <si>
    <t>LUMINÁRIA COM ALETAS EMBUTIR 2X36 COMPLETA</t>
  </si>
  <si>
    <t>1.18.5.13.</t>
  </si>
  <si>
    <t>LUMINÁRIA DE PISO, COM LÂMPADA VAPOR METÁLICO 70W</t>
  </si>
  <si>
    <t>1.18.5.14.</t>
  </si>
  <si>
    <t>REFLETOR RETANGULAR FECHADO COM LAMPADA VAPOR METALICO 400 W</t>
  </si>
  <si>
    <t>1.18.5.15.</t>
  </si>
  <si>
    <t>1.18.5.16.</t>
  </si>
  <si>
    <t>LUMINÁRIA ARANDELA TIPO TARTARUGA, COM GRADE, PARA 1 LÂMPADA DE 15 W - FORNECIMENTO E INSTALAÇÃO. AF_11/2017</t>
  </si>
  <si>
    <t>1.19.</t>
  </si>
  <si>
    <t>INSTALAÇÕES DE CLIMATIZAÇÃO</t>
  </si>
  <si>
    <t>1.19.0.1.</t>
  </si>
  <si>
    <t>TUBO, PVC, SOLDÁVEL, DN 25MM, INSTALADO EM DRENO DE AR-CONDICIONADO - FORNECIMENTO E INSTALAÇÃO. AF_12/2014</t>
  </si>
  <si>
    <t>1.19.0.2.</t>
  </si>
  <si>
    <t>1.19.0.3.</t>
  </si>
  <si>
    <t>JOELHO 90 GRAUS, PVC, SOLDÁVEL, DN 25MM, INSTALADO EM DRENO DE AR-CONDICIONADO - FORNECIMENTO E INSTALAÇÃO. AF_12/2014</t>
  </si>
  <si>
    <t>1.19.0.4.</t>
  </si>
  <si>
    <t>TE, PVC, SOLDÁVEL, DN 25MM, INSTALADO EM DRENO DE AR-CONDICIONADO - FORNECIMENTO E INSTALAÇÃO. AF_12/2014</t>
  </si>
  <si>
    <t>1.20.</t>
  </si>
  <si>
    <t>INSTALAÇÕES DE REDE ESTRUTURADA</t>
  </si>
  <si>
    <t>1.20.1.</t>
  </si>
  <si>
    <t>EQUIPAMENTOS PASSIVOS</t>
  </si>
  <si>
    <t>1.20.1.1.</t>
  </si>
  <si>
    <t>PATCH PANEL 24 PORTAS, CATEGORIA 6 - FORNECIMENTO E INSTALAÇÃO. AF_03/2018</t>
  </si>
  <si>
    <t>1.20.1.2.</t>
  </si>
  <si>
    <t>SWITCH 48 PORTAS 10/100/1000MBPS GIGABIT TL-SG1048 TP-LINK OU SIMILAR</t>
  </si>
  <si>
    <t>1.20.1.3.</t>
  </si>
  <si>
    <t>GUIAS DE CABOS SIMPLES</t>
  </si>
  <si>
    <t>1.20.1.4.</t>
  </si>
  <si>
    <t xml:space="preserve">GUIA DE CABOS VERTICAL, FECHADO </t>
  </si>
  <si>
    <t>1.20.1.5.</t>
  </si>
  <si>
    <t>GUIA DE CABOS VERTICAL</t>
  </si>
  <si>
    <t>1.20.1.6.</t>
  </si>
  <si>
    <t xml:space="preserve">GUIA DE CABOS SUPERIOR, FECHADO </t>
  </si>
  <si>
    <t>1.20.1.7.</t>
  </si>
  <si>
    <t>BANDEJA DESLIZANTE PERFURADA</t>
  </si>
  <si>
    <t>1.20.1.8.</t>
  </si>
  <si>
    <t>MINI-RACK DE PAREDE 19" X 5U X 450MM</t>
  </si>
  <si>
    <t>1.20.1.9.</t>
  </si>
  <si>
    <t>ACCESS POINT WIRELESS 2.4 GHZ - 300MPBS</t>
  </si>
  <si>
    <t>1.20.2.</t>
  </si>
  <si>
    <t>CABOS EM PAR TRANÇADOS</t>
  </si>
  <si>
    <t>1.20.2.1.</t>
  </si>
  <si>
    <t>ED-48365 (SETOP)</t>
  </si>
  <si>
    <t>CABO UTP 4 PARES CATEGORIA 6 COM REVESTIMENTO EXTERNO NÃO PROPAGANTE A CHAMA</t>
  </si>
  <si>
    <t>1.20.2.2.</t>
  </si>
  <si>
    <t>ED-48364 (SETOP)</t>
  </si>
  <si>
    <t>CABO COAXIAL RG-59, IMPEDÂNCIA 75 OHM, CONDUTOR EM FIO DE COBRE NU, BLINDAGEM TRANÇA FORMADA POR FIOS DE COBRE MALHA 90%</t>
  </si>
  <si>
    <t>1.20.2.3.</t>
  </si>
  <si>
    <t>CABOS DE CONEXÕES – PATCH CORD CATEGORIA 6  - 2,5 METROS</t>
  </si>
  <si>
    <t>1.20.3.</t>
  </si>
  <si>
    <t>TOMADAS</t>
  </si>
  <si>
    <t>1.20.3.1.</t>
  </si>
  <si>
    <t>98307</t>
  </si>
  <si>
    <t>TOMADA DE REDE RJ45 - FORNECIMENTO E INSTALAÇÃO. AF_03/2018</t>
  </si>
  <si>
    <t>1.20.3.2.</t>
  </si>
  <si>
    <t>38084</t>
  </si>
  <si>
    <t>TOMADA PARA ANTENA DE TV, CABO COAXIAL DE 9 MM, CONJUNTO MONTADO PARA EMBUTIR 4" X 2" (PLACA + SUPORTE + MODULO)</t>
  </si>
  <si>
    <t>1.20.3.3.</t>
  </si>
  <si>
    <t>1.20.4.</t>
  </si>
  <si>
    <t>CAIXAS E ACESSÓRIOS</t>
  </si>
  <si>
    <t>1.20.4.1.</t>
  </si>
  <si>
    <t>1.20.4.2.</t>
  </si>
  <si>
    <t>1.20.5.</t>
  </si>
  <si>
    <t>1.20.5.1.</t>
  </si>
  <si>
    <t>ELETRODUTO FLEXÍVEL CORRUGADO, PVC, DN 32 MM (1"), PARA CIRCUITOS TERMINAIS, INSTALADO EM LAJE - FORNECIMENTO E INSTALAÇÃO. AF_12/2015</t>
  </si>
  <si>
    <t>1.20.5.2.</t>
  </si>
  <si>
    <t>1.20.5.3.</t>
  </si>
  <si>
    <t>ELETRODUTO RÍGIDO ROSCÁVEL, PVC, DN 40 MM (1 1/4"), PARA CIRCUITOS TERMINAIS, INSTALADO EM LAJE - FORNECIMENTO E INSTALAÇÃO. AF_12/2015</t>
  </si>
  <si>
    <t>1.20.5.4.</t>
  </si>
  <si>
    <t>ELETRODUTO DE AÇO GALVANIZADO, CLASSE LEVE, DN 25 MM (1), APARENTE, INSTALADO EM TETO - FORNECIMENTO E INSTALAÇÃO. AF_11/2016_P</t>
  </si>
  <si>
    <t>1.20.5.5.</t>
  </si>
  <si>
    <t>96562</t>
  </si>
  <si>
    <t>ELETROCALHA LISA COM TAMPA 100 X 50 MM, INCLUSIVE CONEXÕES</t>
  </si>
  <si>
    <t>1.21.</t>
  </si>
  <si>
    <t>SISTEMA DE EXAUSTÃO MECÂNICA</t>
  </si>
  <si>
    <t>1.21.0.1.</t>
  </si>
  <si>
    <t>EXAUSTOR AXIAL INTERNO VAZÃO 40M³/MIN.</t>
  </si>
  <si>
    <t>1.22.</t>
  </si>
  <si>
    <t>SISTEMA DE PROTEÇÃO CONTRA DESCARGAS ATMOSFÉRICAS (SPDA)</t>
  </si>
  <si>
    <t>1.22.0.1.</t>
  </si>
  <si>
    <t>CAPTOR TIPO FRANKLIN PARA SPDA - FORNECIMENTO E INSTALAÇÃO. AF_12/2017</t>
  </si>
  <si>
    <t>1.22.0.2.</t>
  </si>
  <si>
    <t>CORTE E DOBRA DE AÇO CA-25, DIÂMETRO DE 10,0 MM. AF_12/2015</t>
  </si>
  <si>
    <t>1.22.0.3.</t>
  </si>
  <si>
    <t>TERMINAL METALICO A PRESSAO PARA 1 CABO DE 50 MM2 - FORNECIMENTO E INSTALACAO</t>
  </si>
  <si>
    <t>1.22.0.4.</t>
  </si>
  <si>
    <t>ABRACADEIRA DE LATAO PARA FIXACAO DE CABO PARA-RAIO, DIMENSOES 32 X 24 X 24 MM</t>
  </si>
  <si>
    <t>1.22.0.5.</t>
  </si>
  <si>
    <t>1.22.0.6.</t>
  </si>
  <si>
    <t>CAIXA DE EQUALIZAÇÃO DE POTÊNCIAS 200X200MM EM AÇO COM BARRAMENTO, ESPESSURA  6 MM</t>
  </si>
  <si>
    <t>1.22.0.7.</t>
  </si>
  <si>
    <t>ESCAVAÇÃO MANUAL DE VALA COM PROFUNDIDADE MENOR OU IGUAL A 1,30 M. AF_03/2016</t>
  </si>
  <si>
    <t>1.22.0.8.</t>
  </si>
  <si>
    <t>1.22.0.9.</t>
  </si>
  <si>
    <t>HASTE DE ATERRAMENTO 5/8  PARA SPDA - FORNECIMENTO E INSTALAÇÃO. AF_12/2017</t>
  </si>
  <si>
    <t>1.22.0.10.</t>
  </si>
  <si>
    <t>CORDOALHA DE COBRE NU 16 MM², NÃO ENTERRADA, COM ISOLADOR - FORNECIMENTO E INSTALAÇÃO. AF_12/2017</t>
  </si>
  <si>
    <t>1.22.0.11.</t>
  </si>
  <si>
    <t>CORDOALHA DE COBRE NU 35 MM², NÃO ENTERRADA, COM ISOLADOR - FORNECIMENTO E INSTALAÇÃO. AF_12/2017</t>
  </si>
  <si>
    <t>1.22.0.12.</t>
  </si>
  <si>
    <t>CORDOALHA DE COBRE NU 50 MM², ENTERRADA, SEM ISOLADOR - FORNECIMENTO E INSTALAÇÃO. AF_12/2017</t>
  </si>
  <si>
    <t>1.22.0.13.</t>
  </si>
  <si>
    <t>CAIXA DE INSPEÇÃO PARA ATERRAMENTO, CIRCULAR, EM POLIETILENO, DIÂMETRO INTERNO = 0,3 M. AF_05/2018</t>
  </si>
  <si>
    <t>1.22.0.14.</t>
  </si>
  <si>
    <t>TERMINAL OU CONECTOR DE PRESSAO - PARA CABO 50MM2 - FORNECIMENTO E INSTALACAO</t>
  </si>
  <si>
    <t>1.23.</t>
  </si>
  <si>
    <t>SERVIÇOS COMPLEMENTARES</t>
  </si>
  <si>
    <t>1.23.1.</t>
  </si>
  <si>
    <t>GERAIS</t>
  </si>
  <si>
    <t>1.23.1.1.</t>
  </si>
  <si>
    <t>CONJUNTO DE MASTROS PARA BANDEIRAS EM TUBO FERRO GALVANIZADO TELESCÓPICO (ALT= 7M (3MX2" + 4MX1 1/2")</t>
  </si>
  <si>
    <t>1.23.1.2.</t>
  </si>
  <si>
    <t>BANCADA EM GRANITO CINZA ANDORINHA - ESPESSURA 2CM, CONFORME PROJETO</t>
  </si>
  <si>
    <t>1.23.1.3.</t>
  </si>
  <si>
    <t>ED-50692 (SETOP)</t>
  </si>
  <si>
    <t>PRATELEIRA,ACABAMENTOS EM GRANITO CINZA ANDORINHA - ESPESSURA 2CM, CONFORME PROJETO</t>
  </si>
  <si>
    <t>1.23.1.4.</t>
  </si>
  <si>
    <t>ED-48354 (SETOP)</t>
  </si>
  <si>
    <t>BANCOS DE CONCRETO</t>
  </si>
  <si>
    <t>1.23.1.5.</t>
  </si>
  <si>
    <t>PEITORIL EM GRANITO CINZA, LARGURA=17,00CM ESPESSURA VARIÁVEL E PINGADEIRA</t>
  </si>
  <si>
    <t>1.23.1.6.</t>
  </si>
  <si>
    <t>1.23.1.7.</t>
  </si>
  <si>
    <t>ED-50574 (SETOP)</t>
  </si>
  <si>
    <t>FITA ADESIVA ANTIDERRAPANTE 50MM PARA DEGRAUS DOS BANHEIROS</t>
  </si>
  <si>
    <t>1.23.1.8.</t>
  </si>
  <si>
    <t>ED-50942 (SETOP)</t>
  </si>
  <si>
    <t>CORRIMÃO DUPLO ALTURA H=1,05m EM AÇO INOX 1 1/2"</t>
  </si>
  <si>
    <t>1.24.</t>
  </si>
  <si>
    <t>SERVIÇOS FINAIS</t>
  </si>
  <si>
    <t>1.24.0.1.</t>
  </si>
  <si>
    <t>LIMPEZA GERAL DA OBRA</t>
  </si>
  <si>
    <t>CRONOGRAMA FÍSICO-FINANCEIRO</t>
  </si>
  <si>
    <t>PROPONENTE TOMADOR</t>
  </si>
  <si>
    <t>APELIDO EMPREENDIMENTO</t>
  </si>
  <si>
    <t>Valor (R$)</t>
  </si>
  <si>
    <t>Parcelas:</t>
  </si>
  <si>
    <t>Linhas a somar</t>
  </si>
  <si>
    <t>% Período:</t>
  </si>
  <si>
    <t>%:</t>
  </si>
  <si>
    <t>Repasse:</t>
  </si>
  <si>
    <t>Período:</t>
  </si>
  <si>
    <t>Contrapartida:</t>
  </si>
  <si>
    <t>Outros:</t>
  </si>
  <si>
    <t>Investimento:</t>
  </si>
  <si>
    <t>Acumulado:</t>
  </si>
  <si>
    <t>1.3</t>
  </si>
  <si>
    <t>1.4</t>
  </si>
  <si>
    <t>1.5</t>
  </si>
  <si>
    <t>1.6</t>
  </si>
  <si>
    <t>1.7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</si>
  <si>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</si>
  <si>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</si>
  <si>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</si>
  <si>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</si>
  <si>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</si>
  <si>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</si>
  <si>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</si>
  <si>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</si>
  <si>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</si>
  <si>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</si>
  <si>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</si>
  <si>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</si>
  <si>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</si>
  <si>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</si>
  <si>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</si>
  <si>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</si>
  <si>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 xml:space="preserve">Total: </t>
  </si>
  <si>
    <t>pago</t>
  </si>
  <si>
    <t>100896</t>
  </si>
  <si>
    <t>ESTACA ESCAVADA MECANICAMENTE, SEM FLUIDO ESTABILIZANTE, COM 25CM DE DIÂMETRO, CONCRETO LANÇADO POR CAMINHÃO BETONEIRA (EXCLUSIVE MOBILIZAÇÃO E DESMOBILIZAÇÃO). AF_01/2020</t>
  </si>
  <si>
    <t>MONTAGEM E DESMONTAGEM DE FÔRMA DE PILARES RETANGULARES E ESTRUTURAS SIMILARES, PÉ-DIREITO SIMPLES, EM CHAPA DE MADEIRA COMPENSADA PLASTIFICADA, 18 UTILIZAÇÕES. AF_09/2020</t>
  </si>
  <si>
    <t xml:space="preserve"> 92443 </t>
  </si>
  <si>
    <t xml:space="preserve">PORTA DE CORRER - PA4 - 450X210  CONFORME PROJETO DE ESQUADRIAS, DE ALUMÍNIO, COM DUAS FOLHAS PARA VIDRO, INCLUSO VIDRO 8MM LISO INCOLOR, FECHADURA E PUXADOR, SEM ALIZAR. </t>
  </si>
  <si>
    <t>APLICAÇÃO MANUAL DE PINTURA COM TINTA LÁTEX ACRÍLICA EM TETO, DUAS DEMÃOS</t>
  </si>
  <si>
    <t xml:space="preserve">CAIXA D´ÁGUA EM POLIETILENO, 1000 LITROS - FORNECIMENTO E INSTALAÇÃO. </t>
  </si>
  <si>
    <t>102607</t>
  </si>
  <si>
    <t>ASSENTO SANITÁRIO INFANTIL - FORNECIMENTO E INSTALACAO. AF_01/2020 UN CR 85,57</t>
  </si>
  <si>
    <t>1.15.0.30.</t>
  </si>
  <si>
    <t xml:space="preserve"> VASO SANITÁRIO INFANTIL LOUÇA BRANCA - FORNECIMENTO E INSTALACAO. </t>
  </si>
  <si>
    <t>CHUVEIRO ELÉTRICO COMUM CORPO PLÁSTICO, TIPO DUCHA FORNECIMENTO E INSTALAÇÃO.</t>
  </si>
  <si>
    <t xml:space="preserve">EXTINTOR DE INCÊNDIO PORTÁTIL COM CARGA DE PQS DE 4 KG, CLASSE BC - FORNECIMENTO E INSTALAÇÃO. </t>
  </si>
  <si>
    <t>EXTINTOR DE INCÊNDIO PORTÁTIL COM CARGA DE CO2 DE 6 KG, CLASSE BC - FORNECIMENTO E INSTALAÇÃO. A</t>
  </si>
  <si>
    <t>UADRO DE DISTRIBUIÇÃO DE ENERGIA EM CHAPA DE AÇO GALVANIZADO, DE EMBUTIR, COM BARRAMENTO TRIFÁSICO, PARA 12 DISJUNTORES DIN 100A - FORNECIMENTO E INSTALAÇÃO</t>
  </si>
  <si>
    <t xml:space="preserve">QUADRO DE DISTRIBUIÇÃO DE ENERGIA EM CHAPA DE AÇO GALVANIZADO, DE SOBREPOR, COM BARRAMENTO TRIFÁSICO, PARA 18 DISJUNTORES DIN 100A - FORNECIMENTO E INSTALAÇÃO. </t>
  </si>
  <si>
    <t xml:space="preserve">SUPORTE MÃO FRANCESA EM AÇO, ABAS IGUAIS 30 CM, CAPACIDADE MINIMA 60 KG, BRANCO - FORNECIMENTO E INSTALAÇÃO. </t>
  </si>
  <si>
    <t>REVESTIMENTO CERÂMICO PARA PISO COM PLACAS TIPO PORCELANATO DE DIMENSÕES 60X60 CM APLICADA EM AMBIENTES DE ÁREA MAIOR QUE 10 M².</t>
  </si>
  <si>
    <t>RODAPÉ CERÂMICO DE 7 CM DE ALTURA COM PLACAS DE DIMENSÕES 60X60CM</t>
  </si>
  <si>
    <t>ALVENARIA DE ELEMENTO VAZADO, COBOGÓ DE CONCRETO (20X40CM), ESP. 10CM, TIPO VENEZIANA COM ACABAMENTO APARENTE, INCLUSIVE ARGAMASSA PARA ASSENTAMENTO</t>
  </si>
  <si>
    <t>setop</t>
  </si>
  <si>
    <t xml:space="preserve">ED-48208 </t>
  </si>
  <si>
    <t xml:space="preserve">DIVISÓRIA EM GRANITO CINZA ANDORINHA POLIDO E = 3 CM, INCLUSIVE
FERRAGENS EM LATÃO CROMADO </t>
  </si>
  <si>
    <t>VIDRO TEMPERADO INCOLOR, ESP. 6MM, INCLUSIVE FIXAÇÃO E VEDAÇÃO COM GUARNIÇÃO/GAXETA DE BORRACHA NEOPRENE, FORNECIMENTO E INSTALAÇÃO, EXCLUSIVE CAIXILHO/PERFIL</t>
  </si>
  <si>
    <t xml:space="preserve">ED-51158 </t>
  </si>
  <si>
    <t>SETOP</t>
  </si>
  <si>
    <t>06 -21 (N DES.)</t>
  </si>
  <si>
    <t>ENTRADA DE ENERGIA AÉREA, TIPO C5, PADRÃO CEMIG, CARGA INSTALADA DE 38,1KVA ATÉ 47KVA, TRIFÁSICO, COM SAÍDA SUBTERRÂNEA, INCLUSIVE POSTE, CAIXA PARA MEDIDOR, DISJUNTOR, BARRAMENTO, ATERRAMENTO E ACESSÓRIOS</t>
  </si>
  <si>
    <t>ED-20585 (SEINFRA/MG)</t>
  </si>
  <si>
    <t>Sudecap</t>
  </si>
  <si>
    <t xml:space="preserve">Sudecap </t>
  </si>
  <si>
    <t>MÓDULO PARA ANTENA (CONECTOR COAXIAL) PARA CABO COAXIAL DE 75 OHMS, INCLUSIVE FORNECIMENTO E INSTALAÇÃO, EXCLUSIVE PLACA E SUPORTE</t>
  </si>
  <si>
    <t>ED-5632</t>
  </si>
  <si>
    <t>TELA DE NYLON TIPO MOSQUITEIRO COM MOLDURA EM ALUMINIO ANODIZADO NATURAL</t>
  </si>
  <si>
    <t>Orse-SE</t>
  </si>
  <si>
    <t xml:space="preserve">	CHAPIM DE CONCRETO PRÉ-MOLDADO</t>
  </si>
  <si>
    <t>ED-50493</t>
  </si>
  <si>
    <t xml:space="preserve">PINTURA ESMALTE EM ESQUADRIA DE MADEIRA, DUAS (2) DEMÃOS, INCLUSIVE UMA (1) DEMÃO DE FUNDO NIVELADOR, EXCLUSIVE MASSA A ÓLEO
</t>
  </si>
  <si>
    <t>ED-5049</t>
  </si>
  <si>
    <t xml:space="preserve">PINTURA ESMALTE EM ESQUADRIAS DE FERRO, DUAS (2) DEMÃOS, INCLUSIVE UMA (1) DEMÃO DE FUNDO ANTICORROSIVO </t>
  </si>
  <si>
    <t>C2507</t>
  </si>
  <si>
    <t>Seinfra</t>
  </si>
  <si>
    <t>C4526</t>
  </si>
  <si>
    <t>seinfra</t>
  </si>
  <si>
    <t>C4567</t>
  </si>
  <si>
    <t>C1638</t>
  </si>
  <si>
    <t>C4540</t>
  </si>
  <si>
    <t>C4412</t>
  </si>
  <si>
    <t>ED-50494</t>
  </si>
  <si>
    <t>Fundação</t>
  </si>
  <si>
    <t>PORTA DE VIDRO TEMPERADO, 0,90X2,10M, ESPESSURA 10MM</t>
  </si>
  <si>
    <t>85005</t>
  </si>
  <si>
    <t xml:space="preserve">	Central de alarme de incendio com sistema de 04 laços para até 396 dispositivos, marca JFL, modelo Vulcano - 400 ou similar</t>
  </si>
  <si>
    <t>C4835</t>
  </si>
  <si>
    <t>C1250</t>
  </si>
  <si>
    <t>C0864</t>
  </si>
  <si>
    <t>LIM-GER-005</t>
  </si>
  <si>
    <t>C2454</t>
  </si>
  <si>
    <t>CAIXA DE PASSAGEM EM ALVENARIA DE TIJOLOS MACIÇOS ESP. = 0,12M, DIM. INT. = 0.40 X 0.40 X 0.30M, COM BRITA E GRELHA EM FERRO FUNDIDO</t>
  </si>
  <si>
    <t>C3220</t>
  </si>
  <si>
    <t>SEINFRA</t>
  </si>
  <si>
    <t>ED- 50278 (SETOP/MG)</t>
  </si>
  <si>
    <t>ED- 50287 (SETOP/MG)</t>
  </si>
  <si>
    <t xml:space="preserve">C4042 </t>
  </si>
  <si>
    <t>11.92.03</t>
  </si>
  <si>
    <t>PREFEITURA MUNICIPAL DE SIMONÉSIA
 ESTADO DE MINAS GERAIS
CNPJ: 18.385.120/0001-10</t>
  </si>
  <si>
    <t>PROCESSO LICITATORIO Nº  218/2021  - TOMADA DE PREÇOS Nº 003/2021</t>
  </si>
  <si>
    <r>
      <rPr>
        <b/>
        <sz val="18"/>
        <color theme="1"/>
        <rFont val="Arial"/>
        <family val="2"/>
      </rPr>
      <t>PREFEITURA MUNICIPAL DE SIMONÉSIA</t>
    </r>
    <r>
      <rPr>
        <b/>
        <sz val="14"/>
        <color theme="1"/>
        <rFont val="Arial"/>
        <family val="2"/>
      </rPr>
      <t xml:space="preserve">
 ESTADO DE MINAS GERAIS
CNPJ: 18.385.120/0001-10</t>
    </r>
  </si>
  <si>
    <t>ASSINATURA DO RESPONSÁVEL TÉCNICO DA EMPRESA</t>
  </si>
  <si>
    <t>ASSINATURA DO REPRESENTANTE LEGAL DA EMPRESA</t>
  </si>
  <si>
    <t>CARIMBO DA EMPRESA</t>
  </si>
  <si>
    <t>LOCAL E DATAL:</t>
  </si>
  <si>
    <t>LOCAL E DATA:</t>
  </si>
  <si>
    <t>CRA/CAU N°</t>
  </si>
  <si>
    <t>CREA/CAU Nº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</si>
</sst>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&quot;R$&quot;\ * #,##0.00_-;\-&quot;R$&quot;\ * #,##0.00_-;_-&quot;R$&quot;\ * &quot;-&quot;??_-;_-@_-"/>
    <numFmt numFmtId="165" formatCode="_-* #,##0.00_-;\-* #,##0.00_-;_-* \-??_-;_-@_-"/>
    <numFmt numFmtId="166" formatCode="General;General"/>
    <numFmt numFmtId="167" formatCode="mmm\-yy;@"/>
    <numFmt numFmtId="168" formatCode="_(* #,##0.00_);_(* \(#,##0.00\);_(* \-??_);_(@_)"/>
    <numFmt numFmtId="169" formatCode="0\."/>
    <numFmt numFmtId="170" formatCode="_(\ #,##0.00_);_(&quot; (&quot;#,##0.00\);_(&quot; -&quot;??_);_(@_)"/>
    <numFmt numFmtId="171" formatCode="mm/yy"/>
    <numFmt numFmtId="172" formatCode="_-&quot;R$ &quot;* #,##0.00_-;&quot;-R$ &quot;* #,##0.00_-;_-&quot;R$ &quot;* \-??_-;_-@_-"/>
    <numFmt numFmtId="173" formatCode="[$-F800]dddd\,\ mmmm\ dd\,\ yyyy"/>
    <numFmt numFmtId="174" formatCode="_(* #,##0.00_);_(* \(#,##0.00\);_(* &quot;-&quot;??_);_(@_)"/>
    <numFmt numFmtId="175" formatCode="&quot;R$&quot;\ #,##0.00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B05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8"/>
      <color theme="1"/>
      <name val="Arial"/>
      <family val="2"/>
    </font>
    <font>
      <b/>
      <sz val="16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lightUp">
        <fgColor indexed="22"/>
      </patternFill>
    </fill>
    <fill>
      <patternFill patternType="lightUp">
        <fgColor indexed="31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2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42"/>
      </patternFill>
    </fill>
    <fill>
      <patternFill patternType="solid">
        <fgColor theme="0" tint="-0.3499862666707357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64"/>
      </top>
      <bottom style="hair">
        <color indexed="55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55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" fillId="2" borderId="0" applyNumberFormat="0" applyBorder="0" applyAlignment="0" applyProtection="0"/>
    <xf numFmtId="0" fontId="5" fillId="11" borderId="1" applyNumberFormat="0" applyAlignment="0" applyProtection="0"/>
    <xf numFmtId="0" fontId="6" fillId="12" borderId="2" applyNumberFormat="0" applyAlignment="0" applyProtection="0"/>
    <xf numFmtId="0" fontId="7" fillId="0" borderId="3" applyNumberFormat="0" applyFill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8" fillId="3" borderId="1" applyNumberFormat="0" applyAlignment="0" applyProtection="0"/>
    <xf numFmtId="0" fontId="9" fillId="16" borderId="0" applyNumberFormat="0" applyBorder="0" applyAlignment="0" applyProtection="0"/>
    <xf numFmtId="172" fontId="1" fillId="0" borderId="0" applyFill="0" applyBorder="0" applyAlignment="0" applyProtection="0"/>
    <xf numFmtId="0" fontId="10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1" fillId="0" borderId="0"/>
    <xf numFmtId="0" fontId="1" fillId="0" borderId="0"/>
    <xf numFmtId="0" fontId="11" fillId="0" borderId="0"/>
    <xf numFmtId="0" fontId="1" fillId="5" borderId="4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2" fillId="11" borderId="5" applyNumberFormat="0" applyAlignment="0" applyProtection="0"/>
    <xf numFmtId="168" fontId="1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9" applyNumberFormat="0" applyFill="0" applyAlignment="0" applyProtection="0"/>
    <xf numFmtId="165" fontId="1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46">
    <xf numFmtId="0" fontId="0" fillId="0" borderId="0" xfId="0"/>
    <xf numFmtId="0" fontId="22" fillId="0" borderId="14" xfId="1" applyFont="1" applyBorder="1" applyAlignment="1" applyProtection="1">
      <alignment horizontal="center"/>
    </xf>
    <xf numFmtId="0" fontId="1" fillId="0" borderId="17" xfId="1" applyFont="1" applyBorder="1" applyAlignment="1" applyProtection="1">
      <alignment horizontal="center"/>
    </xf>
    <xf numFmtId="0" fontId="1" fillId="0" borderId="0" xfId="38" applyNumberFormat="1" applyFont="1" applyFill="1" applyBorder="1" applyAlignment="1" applyProtection="1">
      <alignment vertical="top"/>
    </xf>
    <xf numFmtId="166" fontId="1" fillId="0" borderId="0" xfId="38" applyNumberFormat="1" applyFont="1" applyFill="1" applyBorder="1" applyAlignment="1" applyProtection="1"/>
    <xf numFmtId="0" fontId="1" fillId="0" borderId="0" xfId="1" applyFont="1" applyFill="1"/>
    <xf numFmtId="0" fontId="24" fillId="0" borderId="0" xfId="1" applyFont="1" applyFill="1" applyAlignment="1">
      <alignment vertical="center"/>
    </xf>
    <xf numFmtId="0" fontId="21" fillId="0" borderId="0" xfId="1" applyFont="1" applyAlignment="1">
      <alignment horizontal="left" vertical="center"/>
    </xf>
    <xf numFmtId="0" fontId="1" fillId="0" borderId="0" xfId="1" applyFont="1" applyBorder="1"/>
    <xf numFmtId="0" fontId="25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22" fillId="0" borderId="17" xfId="43" applyFont="1" applyBorder="1" applyAlignment="1" applyProtection="1">
      <alignment vertical="top"/>
    </xf>
    <xf numFmtId="0" fontId="1" fillId="0" borderId="14" xfId="38" applyFont="1" applyFill="1" applyBorder="1" applyAlignment="1" applyProtection="1">
      <alignment vertical="top" wrapText="1"/>
    </xf>
    <xf numFmtId="0" fontId="1" fillId="0" borderId="15" xfId="38" applyFont="1" applyFill="1" applyBorder="1" applyAlignment="1" applyProtection="1">
      <alignment vertical="top" wrapText="1"/>
    </xf>
    <xf numFmtId="0" fontId="1" fillId="0" borderId="10" xfId="38" applyFont="1" applyFill="1" applyBorder="1" applyAlignment="1" applyProtection="1">
      <alignment horizontal="left" vertical="top" wrapText="1"/>
    </xf>
    <xf numFmtId="0" fontId="1" fillId="0" borderId="10" xfId="38" applyFont="1" applyFill="1" applyBorder="1" applyAlignment="1" applyProtection="1">
      <alignment vertical="top" wrapText="1"/>
    </xf>
    <xf numFmtId="0" fontId="22" fillId="0" borderId="0" xfId="43" applyFont="1" applyBorder="1" applyAlignment="1" applyProtection="1">
      <alignment horizontal="center" vertical="top"/>
    </xf>
    <xf numFmtId="0" fontId="22" fillId="0" borderId="17" xfId="43" applyFont="1" applyBorder="1" applyAlignment="1" applyProtection="1">
      <alignment horizontal="center" vertical="top"/>
    </xf>
    <xf numFmtId="167" fontId="1" fillId="0" borderId="14" xfId="38" applyNumberFormat="1" applyFont="1" applyFill="1" applyBorder="1" applyAlignment="1" applyProtection="1">
      <alignment vertical="top" shrinkToFit="1"/>
    </xf>
    <xf numFmtId="0" fontId="1" fillId="0" borderId="16" xfId="38" applyFont="1" applyFill="1" applyBorder="1" applyAlignment="1" applyProtection="1">
      <alignment horizontal="center" vertical="top" wrapText="1"/>
    </xf>
    <xf numFmtId="0" fontId="1" fillId="0" borderId="14" xfId="38" applyFont="1" applyFill="1" applyBorder="1" applyAlignment="1" applyProtection="1">
      <alignment horizontal="center" vertical="top" wrapText="1"/>
    </xf>
    <xf numFmtId="0" fontId="22" fillId="0" borderId="18" xfId="1" applyFont="1" applyBorder="1" applyAlignment="1" applyProtection="1">
      <alignment horizontal="center" vertical="center" wrapText="1"/>
    </xf>
    <xf numFmtId="0" fontId="26" fillId="0" borderId="18" xfId="1" applyFont="1" applyBorder="1" applyAlignment="1" applyProtection="1">
      <alignment horizontal="center" vertical="center" wrapText="1"/>
    </xf>
    <xf numFmtId="0" fontId="22" fillId="0" borderId="18" xfId="1" applyFont="1" applyBorder="1" applyAlignment="1" applyProtection="1">
      <alignment horizontal="center" vertical="center"/>
    </xf>
    <xf numFmtId="0" fontId="11" fillId="0" borderId="21" xfId="1" applyNumberFormat="1" applyFont="1" applyFill="1" applyBorder="1" applyAlignment="1" applyProtection="1">
      <alignment horizontal="center" vertical="center" wrapText="1"/>
    </xf>
    <xf numFmtId="0" fontId="1" fillId="0" borderId="22" xfId="1" applyNumberFormat="1" applyFont="1" applyFill="1" applyBorder="1" applyAlignment="1">
      <alignment vertical="center" wrapText="1" shrinkToFit="1"/>
    </xf>
    <xf numFmtId="49" fontId="1" fillId="17" borderId="23" xfId="1" applyNumberFormat="1" applyFont="1" applyFill="1" applyBorder="1" applyAlignment="1" applyProtection="1">
      <alignment horizontal="center" vertical="center" wrapText="1"/>
      <protection locked="0"/>
    </xf>
    <xf numFmtId="49" fontId="1" fillId="6" borderId="23" xfId="1" applyNumberFormat="1" applyFont="1" applyFill="1" applyBorder="1" applyAlignment="1" applyProtection="1">
      <alignment horizontal="center" vertical="center" wrapText="1"/>
      <protection locked="0"/>
    </xf>
    <xf numFmtId="0" fontId="1" fillId="6" borderId="23" xfId="1" applyNumberFormat="1" applyFont="1" applyFill="1" applyBorder="1" applyAlignment="1" applyProtection="1">
      <alignment horizontal="left" vertical="center" wrapText="1"/>
      <protection locked="0"/>
    </xf>
    <xf numFmtId="0" fontId="1" fillId="6" borderId="23" xfId="1" applyNumberFormat="1" applyFont="1" applyFill="1" applyBorder="1" applyAlignment="1" applyProtection="1">
      <alignment horizontal="center" vertical="center" wrapText="1"/>
      <protection locked="0"/>
    </xf>
    <xf numFmtId="168" fontId="1" fillId="0" borderId="23" xfId="48" applyNumberFormat="1" applyFont="1" applyFill="1" applyBorder="1" applyAlignment="1" applyProtection="1">
      <alignment vertical="center" shrinkToFit="1"/>
    </xf>
    <xf numFmtId="168" fontId="1" fillId="6" borderId="23" xfId="48" applyFont="1" applyFill="1" applyBorder="1" applyAlignment="1" applyProtection="1">
      <alignment vertical="center" wrapText="1"/>
      <protection locked="0"/>
    </xf>
    <xf numFmtId="10" fontId="1" fillId="17" borderId="23" xfId="45" applyNumberFormat="1" applyFont="1" applyFill="1" applyBorder="1" applyAlignment="1" applyProtection="1">
      <alignment horizontal="center" vertical="center" wrapText="1"/>
      <protection locked="0"/>
    </xf>
    <xf numFmtId="168" fontId="1" fillId="0" borderId="24" xfId="48" applyNumberFormat="1" applyFont="1" applyFill="1" applyBorder="1" applyAlignment="1" applyProtection="1">
      <alignment horizontal="center" vertical="center" shrinkToFit="1"/>
    </xf>
    <xf numFmtId="0" fontId="22" fillId="18" borderId="18" xfId="1" applyNumberFormat="1" applyFont="1" applyFill="1" applyBorder="1" applyAlignment="1" applyProtection="1">
      <alignment horizontal="center" vertical="center"/>
    </xf>
    <xf numFmtId="49" fontId="22" fillId="18" borderId="27" xfId="1" applyNumberFormat="1" applyFont="1" applyFill="1" applyBorder="1" applyAlignment="1" applyProtection="1">
      <alignment horizontal="center" vertical="center"/>
    </xf>
    <xf numFmtId="168" fontId="22" fillId="18" borderId="27" xfId="48" applyNumberFormat="1" applyFont="1" applyFill="1" applyBorder="1" applyAlignment="1" applyProtection="1">
      <alignment horizontal="center" vertical="center"/>
    </xf>
    <xf numFmtId="10" fontId="22" fillId="18" borderId="27" xfId="45" applyNumberFormat="1" applyFont="1" applyFill="1" applyBorder="1" applyAlignment="1" applyProtection="1">
      <alignment horizontal="center" vertical="center"/>
    </xf>
    <xf numFmtId="168" fontId="22" fillId="18" borderId="28" xfId="48" applyNumberFormat="1" applyFont="1" applyFill="1" applyBorder="1" applyAlignment="1" applyProtection="1">
      <alignment horizontal="center" vertical="center" shrinkToFit="1"/>
    </xf>
    <xf numFmtId="0" fontId="1" fillId="19" borderId="13" xfId="1" applyFont="1" applyFill="1" applyBorder="1"/>
    <xf numFmtId="0" fontId="1" fillId="19" borderId="28" xfId="1" applyFont="1" applyFill="1" applyBorder="1" applyProtection="1"/>
    <xf numFmtId="0" fontId="1" fillId="19" borderId="27" xfId="1" applyFont="1" applyFill="1" applyBorder="1"/>
    <xf numFmtId="0" fontId="1" fillId="19" borderId="28" xfId="1" applyFont="1" applyFill="1" applyBorder="1"/>
    <xf numFmtId="49" fontId="1" fillId="6" borderId="23" xfId="1" applyNumberFormat="1" applyFill="1" applyBorder="1" applyAlignment="1" applyProtection="1">
      <alignment horizontal="center" vertical="center" wrapText="1"/>
      <protection locked="0"/>
    </xf>
    <xf numFmtId="0" fontId="1" fillId="6" borderId="23" xfId="1" applyNumberFormat="1" applyFill="1" applyBorder="1" applyAlignment="1" applyProtection="1">
      <alignment horizontal="center" vertical="center" wrapText="1"/>
      <protection locked="0"/>
    </xf>
    <xf numFmtId="0" fontId="1" fillId="21" borderId="58" xfId="38" applyFont="1" applyFill="1" applyBorder="1" applyAlignment="1" applyProtection="1">
      <alignment horizontal="center" vertical="center" wrapText="1"/>
      <protection locked="0"/>
    </xf>
    <xf numFmtId="0" fontId="1" fillId="21" borderId="58" xfId="39" applyFont="1" applyFill="1" applyBorder="1" applyAlignment="1" applyProtection="1">
      <alignment horizontal="center" vertical="center" wrapText="1"/>
      <protection locked="0"/>
    </xf>
    <xf numFmtId="0" fontId="1" fillId="21" borderId="58" xfId="38" applyNumberFormat="1" applyFont="1" applyFill="1" applyBorder="1" applyAlignment="1" applyProtection="1">
      <alignment horizontal="center" vertical="center"/>
      <protection locked="0"/>
    </xf>
    <xf numFmtId="0" fontId="1" fillId="21" borderId="58" xfId="34" applyFont="1" applyFill="1" applyBorder="1" applyAlignment="1" applyProtection="1">
      <alignment horizontal="center" vertical="center"/>
      <protection locked="0"/>
    </xf>
    <xf numFmtId="0" fontId="1" fillId="21" borderId="58" xfId="1" applyFont="1" applyFill="1" applyBorder="1" applyAlignment="1" applyProtection="1">
      <alignment horizontal="center" vertical="center"/>
      <protection locked="0"/>
    </xf>
    <xf numFmtId="0" fontId="1" fillId="21" borderId="58" xfId="36" applyFont="1" applyFill="1" applyBorder="1" applyAlignment="1" applyProtection="1">
      <alignment horizontal="center" vertical="center"/>
      <protection locked="0"/>
    </xf>
    <xf numFmtId="0" fontId="1" fillId="21" borderId="58" xfId="38" applyFont="1" applyFill="1" applyBorder="1" applyAlignment="1" applyProtection="1">
      <alignment horizontal="center" vertical="center"/>
      <protection locked="0"/>
    </xf>
    <xf numFmtId="0" fontId="1" fillId="21" borderId="58" xfId="41" applyNumberFormat="1" applyFont="1" applyFill="1" applyBorder="1" applyAlignment="1" applyProtection="1">
      <alignment horizontal="center" vertical="center" wrapText="1"/>
      <protection locked="0"/>
    </xf>
    <xf numFmtId="49" fontId="1" fillId="21" borderId="58" xfId="41" applyNumberFormat="1" applyFont="1" applyFill="1" applyBorder="1" applyAlignment="1" applyProtection="1">
      <alignment horizontal="center" vertical="center" wrapText="1"/>
      <protection locked="0"/>
    </xf>
    <xf numFmtId="0" fontId="1" fillId="21" borderId="58" xfId="37" applyFont="1" applyFill="1" applyBorder="1" applyAlignment="1" applyProtection="1">
      <alignment horizontal="center" vertical="center"/>
      <protection locked="0"/>
    </xf>
    <xf numFmtId="0" fontId="1" fillId="21" borderId="58" xfId="42" applyFont="1" applyFill="1" applyBorder="1" applyAlignment="1" applyProtection="1">
      <alignment horizontal="center" vertical="center"/>
      <protection locked="0"/>
    </xf>
    <xf numFmtId="0" fontId="22" fillId="25" borderId="22" xfId="1" applyNumberFormat="1" applyFont="1" applyFill="1" applyBorder="1" applyAlignment="1">
      <alignment vertical="center" wrapText="1" shrinkToFit="1"/>
    </xf>
    <xf numFmtId="49" fontId="22" fillId="26" borderId="23" xfId="1" applyNumberFormat="1" applyFont="1" applyFill="1" applyBorder="1" applyAlignment="1" applyProtection="1">
      <alignment horizontal="center" vertical="center" wrapText="1"/>
      <protection locked="0"/>
    </xf>
    <xf numFmtId="49" fontId="22" fillId="27" borderId="23" xfId="1" applyNumberFormat="1" applyFont="1" applyFill="1" applyBorder="1" applyAlignment="1" applyProtection="1">
      <alignment horizontal="center" vertical="center" wrapText="1"/>
      <protection locked="0"/>
    </xf>
    <xf numFmtId="0" fontId="22" fillId="27" borderId="23" xfId="1" applyNumberFormat="1" applyFont="1" applyFill="1" applyBorder="1" applyAlignment="1" applyProtection="1">
      <alignment horizontal="left" vertical="center" wrapText="1"/>
      <protection locked="0"/>
    </xf>
    <xf numFmtId="0" fontId="22" fillId="27" borderId="23" xfId="1" applyNumberFormat="1" applyFont="1" applyFill="1" applyBorder="1" applyAlignment="1" applyProtection="1">
      <alignment horizontal="center" vertical="center" wrapText="1"/>
      <protection locked="0"/>
    </xf>
    <xf numFmtId="168" fontId="22" fillId="25" borderId="23" xfId="48" applyNumberFormat="1" applyFont="1" applyFill="1" applyBorder="1" applyAlignment="1" applyProtection="1">
      <alignment vertical="center" shrinkToFit="1"/>
    </xf>
    <xf numFmtId="168" fontId="22" fillId="27" borderId="23" xfId="48" applyFont="1" applyFill="1" applyBorder="1" applyAlignment="1" applyProtection="1">
      <alignment vertical="center" wrapText="1"/>
      <protection locked="0"/>
    </xf>
    <xf numFmtId="10" fontId="22" fillId="26" borderId="23" xfId="45" applyNumberFormat="1" applyFont="1" applyFill="1" applyBorder="1" applyAlignment="1" applyProtection="1">
      <alignment horizontal="center" vertical="center" wrapText="1"/>
      <protection locked="0"/>
    </xf>
    <xf numFmtId="168" fontId="22" fillId="25" borderId="24" xfId="48" applyNumberFormat="1" applyFont="1" applyFill="1" applyBorder="1" applyAlignment="1" applyProtection="1">
      <alignment horizontal="center" vertical="center" shrinkToFit="1"/>
    </xf>
    <xf numFmtId="0" fontId="22" fillId="22" borderId="22" xfId="1" applyNumberFormat="1" applyFont="1" applyFill="1" applyBorder="1" applyAlignment="1">
      <alignment vertical="center" wrapText="1" shrinkToFit="1"/>
    </xf>
    <xf numFmtId="49" fontId="22" fillId="23" borderId="23" xfId="1" applyNumberFormat="1" applyFont="1" applyFill="1" applyBorder="1" applyAlignment="1" applyProtection="1">
      <alignment horizontal="center" vertical="center" wrapText="1"/>
      <protection locked="0"/>
    </xf>
    <xf numFmtId="49" fontId="22" fillId="24" borderId="23" xfId="1" applyNumberFormat="1" applyFont="1" applyFill="1" applyBorder="1" applyAlignment="1" applyProtection="1">
      <alignment horizontal="center" vertical="center" wrapText="1"/>
      <protection locked="0"/>
    </xf>
    <xf numFmtId="0" fontId="22" fillId="24" borderId="23" xfId="1" applyNumberFormat="1" applyFont="1" applyFill="1" applyBorder="1" applyAlignment="1" applyProtection="1">
      <alignment horizontal="left" vertical="center" wrapText="1"/>
      <protection locked="0"/>
    </xf>
    <xf numFmtId="0" fontId="22" fillId="24" borderId="23" xfId="1" applyNumberFormat="1" applyFont="1" applyFill="1" applyBorder="1" applyAlignment="1" applyProtection="1">
      <alignment horizontal="center" vertical="center" wrapText="1"/>
      <protection locked="0"/>
    </xf>
    <xf numFmtId="168" fontId="22" fillId="22" borderId="23" xfId="48" applyNumberFormat="1" applyFont="1" applyFill="1" applyBorder="1" applyAlignment="1" applyProtection="1">
      <alignment vertical="center" shrinkToFit="1"/>
    </xf>
    <xf numFmtId="168" fontId="22" fillId="24" borderId="23" xfId="48" applyFont="1" applyFill="1" applyBorder="1" applyAlignment="1" applyProtection="1">
      <alignment vertical="center" wrapText="1"/>
      <protection locked="0"/>
    </xf>
    <xf numFmtId="10" fontId="22" fillId="23" borderId="23" xfId="45" applyNumberFormat="1" applyFont="1" applyFill="1" applyBorder="1" applyAlignment="1" applyProtection="1">
      <alignment horizontal="center" vertical="center" wrapText="1"/>
      <protection locked="0"/>
    </xf>
    <xf numFmtId="168" fontId="22" fillId="22" borderId="24" xfId="48" applyNumberFormat="1" applyFont="1" applyFill="1" applyBorder="1" applyAlignment="1" applyProtection="1">
      <alignment horizontal="center" vertical="center" shrinkToFit="1"/>
    </xf>
    <xf numFmtId="0" fontId="1" fillId="0" borderId="0" xfId="38" applyAlignment="1">
      <alignment horizontal="center"/>
    </xf>
    <xf numFmtId="0" fontId="29" fillId="0" borderId="0" xfId="40" applyFont="1" applyAlignment="1">
      <alignment horizontal="center"/>
    </xf>
    <xf numFmtId="0" fontId="27" fillId="19" borderId="13" xfId="40" applyFont="1" applyFill="1" applyBorder="1" applyAlignment="1">
      <alignment horizontal="center"/>
    </xf>
    <xf numFmtId="169" fontId="27" fillId="0" borderId="60" xfId="40" applyNumberFormat="1" applyFont="1" applyBorder="1" applyAlignment="1">
      <alignment horizontal="center" vertical="center"/>
    </xf>
    <xf numFmtId="169" fontId="27" fillId="0" borderId="60" xfId="4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9" fillId="0" borderId="53" xfId="40" applyFont="1" applyBorder="1" applyAlignment="1">
      <alignment horizontal="center"/>
    </xf>
    <xf numFmtId="0" fontId="0" fillId="0" borderId="0" xfId="0" applyAlignment="1">
      <alignment horizontal="center"/>
    </xf>
    <xf numFmtId="10" fontId="28" fillId="0" borderId="62" xfId="46" applyNumberFormat="1" applyFont="1" applyFill="1" applyBorder="1" applyAlignment="1" applyProtection="1">
      <alignment horizontal="center"/>
    </xf>
    <xf numFmtId="10" fontId="28" fillId="0" borderId="61" xfId="46" applyNumberFormat="1" applyFont="1" applyFill="1" applyBorder="1" applyAlignment="1" applyProtection="1">
      <alignment horizontal="center"/>
    </xf>
    <xf numFmtId="170" fontId="1" fillId="0" borderId="0" xfId="48" applyNumberFormat="1" applyFill="1" applyBorder="1" applyAlignment="1" applyProtection="1">
      <alignment horizontal="right" shrinkToFit="1"/>
    </xf>
    <xf numFmtId="1" fontId="27" fillId="0" borderId="0" xfId="40" applyNumberFormat="1" applyFont="1" applyBorder="1" applyAlignment="1">
      <alignment horizontal="center"/>
    </xf>
    <xf numFmtId="0" fontId="0" fillId="0" borderId="0" xfId="0"/>
    <xf numFmtId="0" fontId="1" fillId="0" borderId="0" xfId="38"/>
    <xf numFmtId="0" fontId="0" fillId="0" borderId="0" xfId="0" applyBorder="1"/>
    <xf numFmtId="0" fontId="22" fillId="0" borderId="0" xfId="1" applyFont="1"/>
    <xf numFmtId="0" fontId="22" fillId="0" borderId="0" xfId="43" applyFont="1" applyBorder="1" applyAlignment="1" applyProtection="1">
      <alignment horizontal="left" vertical="top"/>
    </xf>
    <xf numFmtId="0" fontId="1" fillId="0" borderId="0" xfId="1" applyFont="1"/>
    <xf numFmtId="10" fontId="1" fillId="0" borderId="36" xfId="46" applyNumberFormat="1" applyFont="1" applyFill="1" applyBorder="1" applyAlignment="1" applyProtection="1">
      <alignment horizontal="center"/>
    </xf>
    <xf numFmtId="0" fontId="0" fillId="0" borderId="16" xfId="0" applyBorder="1"/>
    <xf numFmtId="0" fontId="0" fillId="0" borderId="15" xfId="0" applyBorder="1"/>
    <xf numFmtId="0" fontId="0" fillId="0" borderId="55" xfId="0" applyBorder="1"/>
    <xf numFmtId="0" fontId="27" fillId="0" borderId="0" xfId="40" applyFont="1" applyBorder="1"/>
    <xf numFmtId="0" fontId="27" fillId="0" borderId="0" xfId="40" applyFont="1" applyBorder="1" applyAlignment="1">
      <alignment horizontal="center"/>
    </xf>
    <xf numFmtId="0" fontId="29" fillId="0" borderId="19" xfId="40" applyFont="1" applyBorder="1"/>
    <xf numFmtId="0" fontId="27" fillId="0" borderId="12" xfId="40" applyFont="1" applyBorder="1"/>
    <xf numFmtId="165" fontId="1" fillId="0" borderId="12" xfId="57" applyFont="1" applyFill="1" applyBorder="1" applyAlignment="1" applyProtection="1">
      <alignment horizontal="center"/>
    </xf>
    <xf numFmtId="0" fontId="0" fillId="0" borderId="54" xfId="0" applyBorder="1"/>
    <xf numFmtId="10" fontId="1" fillId="0" borderId="40" xfId="46" applyNumberFormat="1" applyFont="1" applyFill="1" applyBorder="1" applyAlignment="1" applyProtection="1">
      <alignment horizontal="center"/>
    </xf>
    <xf numFmtId="10" fontId="1" fillId="0" borderId="56" xfId="46" applyNumberFormat="1" applyFont="1" applyFill="1" applyBorder="1" applyAlignment="1" applyProtection="1">
      <alignment horizontal="center"/>
      <protection locked="0"/>
    </xf>
    <xf numFmtId="10" fontId="1" fillId="0" borderId="57" xfId="46" applyNumberFormat="1" applyFont="1" applyFill="1" applyBorder="1" applyAlignment="1" applyProtection="1">
      <alignment horizontal="center"/>
      <protection locked="0"/>
    </xf>
    <xf numFmtId="0" fontId="25" fillId="0" borderId="0" xfId="38" applyFont="1" applyAlignment="1">
      <alignment horizontal="left" vertical="center"/>
    </xf>
    <xf numFmtId="10" fontId="28" fillId="0" borderId="36" xfId="46" applyNumberFormat="1" applyFont="1" applyFill="1" applyBorder="1" applyAlignment="1" applyProtection="1">
      <alignment horizontal="center"/>
    </xf>
    <xf numFmtId="10" fontId="28" fillId="0" borderId="41" xfId="46" applyNumberFormat="1" applyFont="1" applyFill="1" applyBorder="1" applyAlignment="1" applyProtection="1">
      <alignment horizontal="center"/>
    </xf>
    <xf numFmtId="0" fontId="29" fillId="0" borderId="30" xfId="40" applyFont="1" applyBorder="1" applyAlignment="1">
      <alignment horizontal="center"/>
    </xf>
    <xf numFmtId="0" fontId="27" fillId="0" borderId="10" xfId="40" applyFont="1" applyBorder="1" applyAlignment="1">
      <alignment horizontal="center" vertical="center"/>
    </xf>
    <xf numFmtId="0" fontId="29" fillId="0" borderId="31" xfId="40" applyFont="1" applyFill="1" applyBorder="1" applyAlignment="1" applyProtection="1">
      <alignment horizontal="center"/>
      <protection locked="0"/>
    </xf>
    <xf numFmtId="0" fontId="27" fillId="0" borderId="16" xfId="40" applyFont="1" applyBorder="1" applyAlignment="1">
      <alignment horizontal="center" vertical="center"/>
    </xf>
    <xf numFmtId="0" fontId="27" fillId="0" borderId="16" xfId="40" applyFont="1" applyBorder="1" applyAlignment="1">
      <alignment horizontal="center" vertical="center" wrapText="1"/>
    </xf>
    <xf numFmtId="171" fontId="29" fillId="0" borderId="35" xfId="40" applyNumberFormat="1" applyFont="1" applyFill="1" applyBorder="1" applyAlignment="1" applyProtection="1">
      <alignment horizontal="center"/>
      <protection locked="0"/>
    </xf>
    <xf numFmtId="0" fontId="27" fillId="8" borderId="20" xfId="40" applyFont="1" applyFill="1" applyBorder="1"/>
    <xf numFmtId="165" fontId="22" fillId="0" borderId="0" xfId="57" applyFont="1" applyFill="1" applyBorder="1" applyAlignment="1" applyProtection="1">
      <alignment horizontal="center" shrinkToFit="1"/>
    </xf>
    <xf numFmtId="165" fontId="1" fillId="8" borderId="42" xfId="57" applyFont="1" applyFill="1" applyBorder="1" applyAlignment="1" applyProtection="1">
      <alignment horizontal="center"/>
    </xf>
    <xf numFmtId="165" fontId="1" fillId="8" borderId="43" xfId="57" applyFont="1" applyFill="1" applyBorder="1" applyAlignment="1" applyProtection="1">
      <alignment horizontal="right"/>
    </xf>
    <xf numFmtId="10" fontId="1" fillId="8" borderId="34" xfId="46" applyNumberFormat="1" applyFont="1" applyFill="1" applyBorder="1" applyAlignment="1" applyProtection="1"/>
    <xf numFmtId="168" fontId="1" fillId="0" borderId="23" xfId="48" applyFill="1" applyBorder="1" applyAlignment="1" applyProtection="1">
      <alignment shrinkToFit="1"/>
    </xf>
    <xf numFmtId="0" fontId="27" fillId="8" borderId="17" xfId="40" applyFont="1" applyFill="1" applyBorder="1"/>
    <xf numFmtId="165" fontId="1" fillId="0" borderId="21" xfId="57" applyFont="1" applyFill="1" applyBorder="1" applyAlignment="1" applyProtection="1">
      <alignment horizontal="center"/>
    </xf>
    <xf numFmtId="165" fontId="1" fillId="0" borderId="45" xfId="57" applyFont="1" applyFill="1" applyBorder="1" applyAlignment="1" applyProtection="1">
      <alignment horizontal="right"/>
    </xf>
    <xf numFmtId="0" fontId="27" fillId="8" borderId="17" xfId="40" applyFont="1" applyFill="1" applyBorder="1" applyAlignment="1">
      <alignment horizontal="center"/>
    </xf>
    <xf numFmtId="165" fontId="1" fillId="8" borderId="21" xfId="57" applyFont="1" applyFill="1" applyBorder="1" applyAlignment="1" applyProtection="1">
      <alignment horizontal="center"/>
    </xf>
    <xf numFmtId="165" fontId="1" fillId="8" borderId="45" xfId="57" applyFont="1" applyFill="1" applyBorder="1" applyAlignment="1" applyProtection="1">
      <alignment horizontal="right"/>
    </xf>
    <xf numFmtId="168" fontId="1" fillId="8" borderId="23" xfId="48" applyFill="1" applyBorder="1" applyAlignment="1" applyProtection="1">
      <alignment shrinkToFit="1"/>
    </xf>
    <xf numFmtId="168" fontId="1" fillId="0" borderId="25" xfId="48" applyFill="1" applyBorder="1" applyAlignment="1" applyProtection="1">
      <alignment shrinkToFit="1"/>
    </xf>
    <xf numFmtId="165" fontId="1" fillId="0" borderId="37" xfId="57" applyFont="1" applyFill="1" applyBorder="1" applyAlignment="1" applyProtection="1">
      <alignment horizontal="center"/>
    </xf>
    <xf numFmtId="165" fontId="1" fillId="0" borderId="39" xfId="57" applyFont="1" applyFill="1" applyBorder="1" applyAlignment="1" applyProtection="1">
      <alignment horizontal="right"/>
    </xf>
    <xf numFmtId="0" fontId="27" fillId="8" borderId="14" xfId="40" applyFont="1" applyFill="1" applyBorder="1"/>
    <xf numFmtId="165" fontId="22" fillId="8" borderId="48" xfId="57" applyFont="1" applyFill="1" applyBorder="1" applyAlignment="1" applyProtection="1">
      <alignment horizontal="center"/>
    </xf>
    <xf numFmtId="165" fontId="22" fillId="8" borderId="49" xfId="57" applyFont="1" applyFill="1" applyBorder="1" applyAlignment="1" applyProtection="1">
      <alignment horizontal="right"/>
    </xf>
    <xf numFmtId="165" fontId="22" fillId="8" borderId="47" xfId="57" applyFont="1" applyFill="1" applyBorder="1" applyAlignment="1" applyProtection="1">
      <alignment shrinkToFit="1"/>
    </xf>
    <xf numFmtId="0" fontId="27" fillId="19" borderId="27" xfId="40" applyFont="1" applyFill="1" applyBorder="1"/>
    <xf numFmtId="165" fontId="1" fillId="19" borderId="27" xfId="57" applyFont="1" applyFill="1" applyBorder="1" applyAlignment="1" applyProtection="1">
      <alignment horizontal="center"/>
    </xf>
    <xf numFmtId="0" fontId="27" fillId="19" borderId="28" xfId="40" applyFont="1" applyFill="1" applyBorder="1"/>
    <xf numFmtId="0" fontId="27" fillId="20" borderId="27" xfId="40" applyFont="1" applyFill="1" applyBorder="1" applyAlignment="1">
      <alignment horizontal="center"/>
    </xf>
    <xf numFmtId="1" fontId="27" fillId="0" borderId="38" xfId="40" applyNumberFormat="1" applyFont="1" applyBorder="1" applyAlignment="1">
      <alignment horizontal="center"/>
    </xf>
    <xf numFmtId="0" fontId="27" fillId="0" borderId="38" xfId="40" applyFont="1" applyBorder="1" applyAlignment="1">
      <alignment horizontal="center"/>
    </xf>
    <xf numFmtId="0" fontId="22" fillId="0" borderId="19" xfId="57" applyNumberFormat="1" applyFont="1" applyFill="1" applyBorder="1" applyAlignment="1" applyProtection="1">
      <alignment horizontal="left"/>
    </xf>
    <xf numFmtId="165" fontId="22" fillId="0" borderId="19" xfId="57" applyFont="1" applyFill="1" applyBorder="1" applyAlignment="1" applyProtection="1">
      <alignment horizontal="left"/>
    </xf>
    <xf numFmtId="0" fontId="29" fillId="0" borderId="32" xfId="40" applyFont="1" applyBorder="1" applyAlignment="1">
      <alignment horizontal="center"/>
    </xf>
    <xf numFmtId="10" fontId="1" fillId="8" borderId="44" xfId="46" applyNumberFormat="1" applyFont="1" applyFill="1" applyBorder="1" applyAlignment="1" applyProtection="1"/>
    <xf numFmtId="168" fontId="1" fillId="0" borderId="24" xfId="48" applyFill="1" applyBorder="1" applyAlignment="1" applyProtection="1">
      <alignment shrinkToFit="1"/>
    </xf>
    <xf numFmtId="168" fontId="1" fillId="8" borderId="24" xfId="48" applyFill="1" applyBorder="1" applyAlignment="1" applyProtection="1">
      <alignment shrinkToFit="1"/>
    </xf>
    <xf numFmtId="168" fontId="1" fillId="0" borderId="26" xfId="48" applyFill="1" applyBorder="1" applyAlignment="1" applyProtection="1">
      <alignment shrinkToFit="1"/>
    </xf>
    <xf numFmtId="165" fontId="22" fillId="8" borderId="51" xfId="57" applyFont="1" applyFill="1" applyBorder="1" applyAlignment="1" applyProtection="1">
      <alignment shrinkToFit="1"/>
    </xf>
    <xf numFmtId="165" fontId="0" fillId="0" borderId="0" xfId="0" applyNumberFormat="1"/>
    <xf numFmtId="0" fontId="0" fillId="0" borderId="14" xfId="38" applyFont="1" applyFill="1" applyBorder="1" applyAlignment="1" applyProtection="1">
      <alignment wrapText="1"/>
    </xf>
    <xf numFmtId="10" fontId="27" fillId="0" borderId="0" xfId="40" applyNumberFormat="1" applyFont="1" applyBorder="1" applyAlignment="1">
      <alignment horizontal="left" wrapText="1"/>
    </xf>
    <xf numFmtId="10" fontId="27" fillId="0" borderId="52" xfId="40" applyNumberFormat="1" applyFont="1" applyBorder="1" applyAlignment="1">
      <alignment horizontal="left" wrapText="1"/>
    </xf>
    <xf numFmtId="169" fontId="27" fillId="0" borderId="0" xfId="40" applyNumberFormat="1" applyFont="1" applyBorder="1" applyAlignment="1">
      <alignment horizontal="center"/>
    </xf>
    <xf numFmtId="170" fontId="1" fillId="0" borderId="23" xfId="48" applyNumberFormat="1" applyFont="1" applyFill="1" applyBorder="1" applyAlignment="1" applyProtection="1">
      <alignment horizontal="center" vertical="center"/>
    </xf>
    <xf numFmtId="170" fontId="1" fillId="0" borderId="23" xfId="48" applyNumberFormat="1" applyFill="1" applyBorder="1" applyAlignment="1" applyProtection="1">
      <alignment horizontal="right" shrinkToFit="1"/>
    </xf>
    <xf numFmtId="171" fontId="29" fillId="0" borderId="35" xfId="40" applyNumberFormat="1" applyFont="1" applyFill="1" applyBorder="1" applyAlignment="1" applyProtection="1">
      <alignment horizontal="center"/>
      <protection locked="0"/>
    </xf>
    <xf numFmtId="10" fontId="0" fillId="0" borderId="0" xfId="0" applyNumberFormat="1"/>
    <xf numFmtId="10" fontId="1" fillId="8" borderId="33" xfId="46" applyNumberFormat="1" applyFont="1" applyFill="1" applyBorder="1" applyAlignment="1" applyProtection="1"/>
    <xf numFmtId="10" fontId="1" fillId="8" borderId="34" xfId="46" applyNumberFormat="1" applyFont="1" applyFill="1" applyBorder="1" applyAlignment="1" applyProtection="1"/>
    <xf numFmtId="168" fontId="1" fillId="0" borderId="23" xfId="48" applyFill="1" applyBorder="1" applyAlignment="1" applyProtection="1">
      <alignment shrinkToFit="1"/>
    </xf>
    <xf numFmtId="168" fontId="1" fillId="0" borderId="22" xfId="48" applyFill="1" applyBorder="1" applyAlignment="1" applyProtection="1">
      <alignment shrinkToFit="1"/>
    </xf>
    <xf numFmtId="168" fontId="1" fillId="8" borderId="22" xfId="48" applyFill="1" applyBorder="1" applyAlignment="1" applyProtection="1">
      <alignment shrinkToFit="1"/>
    </xf>
    <xf numFmtId="168" fontId="1" fillId="8" borderId="23" xfId="48" applyFill="1" applyBorder="1" applyAlignment="1" applyProtection="1">
      <alignment shrinkToFit="1"/>
    </xf>
    <xf numFmtId="168" fontId="1" fillId="0" borderId="25" xfId="48" applyFill="1" applyBorder="1" applyAlignment="1" applyProtection="1">
      <alignment shrinkToFit="1"/>
    </xf>
    <xf numFmtId="168" fontId="1" fillId="0" borderId="46" xfId="48" applyFill="1" applyBorder="1" applyAlignment="1" applyProtection="1">
      <alignment shrinkToFit="1"/>
    </xf>
    <xf numFmtId="165" fontId="22" fillId="8" borderId="50" xfId="57" applyFont="1" applyFill="1" applyBorder="1" applyAlignment="1" applyProtection="1">
      <alignment shrinkToFit="1"/>
    </xf>
    <xf numFmtId="168" fontId="33" fillId="0" borderId="23" xfId="48" applyNumberFormat="1" applyFont="1" applyFill="1" applyBorder="1" applyAlignment="1" applyProtection="1">
      <alignment vertical="center" shrinkToFit="1"/>
    </xf>
    <xf numFmtId="164" fontId="0" fillId="0" borderId="0" xfId="68" applyFont="1"/>
    <xf numFmtId="0" fontId="0" fillId="0" borderId="0" xfId="0" applyNumberFormat="1"/>
    <xf numFmtId="0" fontId="35" fillId="0" borderId="0" xfId="0" applyFont="1"/>
    <xf numFmtId="168" fontId="0" fillId="0" borderId="0" xfId="0" applyNumberFormat="1"/>
    <xf numFmtId="168" fontId="22" fillId="24" borderId="23" xfId="1" applyNumberFormat="1" applyFont="1" applyFill="1" applyBorder="1" applyAlignment="1" applyProtection="1">
      <alignment horizontal="left" vertical="center" wrapText="1"/>
      <protection locked="0"/>
    </xf>
    <xf numFmtId="168" fontId="0" fillId="28" borderId="0" xfId="0" applyNumberFormat="1" applyFill="1"/>
    <xf numFmtId="0" fontId="1" fillId="21" borderId="58" xfId="1" applyFont="1" applyFill="1" applyBorder="1" applyAlignment="1" applyProtection="1">
      <alignment wrapText="1"/>
      <protection locked="0"/>
    </xf>
    <xf numFmtId="168" fontId="35" fillId="0" borderId="0" xfId="0" applyNumberFormat="1" applyFont="1"/>
    <xf numFmtId="168" fontId="35" fillId="28" borderId="0" xfId="0" applyNumberFormat="1" applyFont="1" applyFill="1"/>
    <xf numFmtId="0" fontId="1" fillId="21" borderId="58" xfId="1" applyFont="1" applyFill="1" applyBorder="1" applyAlignment="1" applyProtection="1">
      <alignment vertical="top" wrapText="1"/>
      <protection locked="0"/>
    </xf>
    <xf numFmtId="0" fontId="1" fillId="21" borderId="58" xfId="1" applyFont="1" applyFill="1" applyBorder="1" applyProtection="1">
      <protection locked="0"/>
    </xf>
    <xf numFmtId="0" fontId="1" fillId="6" borderId="0" xfId="1" applyNumberFormat="1" applyFont="1" applyFill="1" applyBorder="1" applyAlignment="1" applyProtection="1">
      <alignment horizontal="left" vertical="center" wrapText="1"/>
      <protection locked="0"/>
    </xf>
    <xf numFmtId="164" fontId="1" fillId="0" borderId="57" xfId="68" applyFont="1" applyFill="1" applyBorder="1" applyAlignment="1" applyProtection="1">
      <alignment horizontal="center"/>
      <protection locked="0"/>
    </xf>
    <xf numFmtId="164" fontId="1" fillId="0" borderId="56" xfId="68" applyFont="1" applyFill="1" applyBorder="1" applyAlignment="1" applyProtection="1">
      <alignment horizontal="center"/>
      <protection locked="0"/>
    </xf>
    <xf numFmtId="10" fontId="1" fillId="0" borderId="63" xfId="46" applyNumberFormat="1" applyFont="1" applyFill="1" applyBorder="1" applyAlignment="1" applyProtection="1">
      <alignment horizontal="center"/>
    </xf>
    <xf numFmtId="10" fontId="1" fillId="0" borderId="64" xfId="46" applyNumberFormat="1" applyFont="1" applyFill="1" applyBorder="1" applyAlignment="1" applyProtection="1">
      <alignment horizontal="center"/>
    </xf>
    <xf numFmtId="10" fontId="1" fillId="0" borderId="65" xfId="46" applyNumberFormat="1" applyFont="1" applyFill="1" applyBorder="1" applyAlignment="1" applyProtection="1">
      <alignment horizontal="center"/>
      <protection locked="0"/>
    </xf>
    <xf numFmtId="10" fontId="1" fillId="0" borderId="23" xfId="69" applyNumberFormat="1" applyFont="1" applyFill="1" applyBorder="1" applyAlignment="1" applyProtection="1">
      <alignment horizontal="center" vertical="center"/>
    </xf>
    <xf numFmtId="170" fontId="22" fillId="0" borderId="34" xfId="48" applyNumberFormat="1" applyFont="1" applyFill="1" applyBorder="1" applyAlignment="1" applyProtection="1">
      <alignment horizontal="right" shrinkToFit="1"/>
    </xf>
    <xf numFmtId="170" fontId="22" fillId="0" borderId="34" xfId="48" applyNumberFormat="1" applyFont="1" applyFill="1" applyBorder="1" applyAlignment="1" applyProtection="1">
      <alignment horizontal="center" vertical="center"/>
    </xf>
    <xf numFmtId="9" fontId="22" fillId="0" borderId="23" xfId="69" applyFont="1" applyFill="1" applyBorder="1" applyAlignment="1" applyProtection="1">
      <alignment horizontal="center" vertical="center"/>
    </xf>
    <xf numFmtId="10" fontId="1" fillId="0" borderId="17" xfId="69" applyNumberFormat="1" applyFont="1" applyFill="1" applyBorder="1" applyAlignment="1" applyProtection="1">
      <alignment horizontal="center" vertical="center"/>
    </xf>
    <xf numFmtId="0" fontId="0" fillId="29" borderId="0" xfId="0" applyFill="1" applyAlignment="1">
      <alignment horizontal="center"/>
    </xf>
    <xf numFmtId="0" fontId="0" fillId="29" borderId="0" xfId="0" applyFill="1"/>
    <xf numFmtId="165" fontId="21" fillId="29" borderId="0" xfId="57" applyFont="1" applyFill="1" applyBorder="1" applyAlignment="1" applyProtection="1">
      <alignment horizontal="left"/>
    </xf>
    <xf numFmtId="0" fontId="1" fillId="0" borderId="0" xfId="1" applyBorder="1"/>
    <xf numFmtId="0" fontId="22" fillId="0" borderId="0" xfId="1" applyFont="1" applyBorder="1"/>
    <xf numFmtId="0" fontId="1" fillId="0" borderId="0" xfId="1" applyFill="1" applyBorder="1"/>
    <xf numFmtId="0" fontId="22" fillId="0" borderId="0" xfId="38" applyNumberFormat="1" applyFont="1" applyFill="1" applyBorder="1" applyAlignment="1" applyProtection="1">
      <alignment vertical="top"/>
    </xf>
    <xf numFmtId="166" fontId="22" fillId="0" borderId="0" xfId="38" applyNumberFormat="1" applyFont="1" applyFill="1" applyBorder="1" applyAlignment="1" applyProtection="1"/>
    <xf numFmtId="0" fontId="36" fillId="0" borderId="0" xfId="0" applyFont="1" applyBorder="1"/>
    <xf numFmtId="0" fontId="36" fillId="0" borderId="0" xfId="0" applyFont="1"/>
    <xf numFmtId="0" fontId="23" fillId="0" borderId="0" xfId="1" applyFont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36" fillId="0" borderId="0" xfId="0" applyFont="1" applyAlignment="1">
      <alignment horizontal="center"/>
    </xf>
    <xf numFmtId="0" fontId="23" fillId="0" borderId="0" xfId="1" applyFont="1" applyBorder="1" applyAlignment="1">
      <alignment horizontal="left"/>
    </xf>
    <xf numFmtId="0" fontId="20" fillId="0" borderId="0" xfId="1" applyFont="1" applyFill="1" applyBorder="1" applyAlignment="1" applyProtection="1">
      <alignment horizontal="center" wrapText="1"/>
    </xf>
    <xf numFmtId="0" fontId="22" fillId="0" borderId="0" xfId="1" applyFont="1" applyBorder="1" applyAlignment="1">
      <alignment horizontal="center"/>
    </xf>
    <xf numFmtId="166" fontId="22" fillId="0" borderId="0" xfId="1" applyNumberFormat="1" applyFont="1" applyBorder="1" applyAlignment="1" applyProtection="1">
      <alignment horizontal="center"/>
    </xf>
    <xf numFmtId="173" fontId="22" fillId="0" borderId="0" xfId="1" applyNumberFormat="1" applyFont="1" applyBorder="1" applyAlignment="1" applyProtection="1">
      <alignment horizontal="center"/>
    </xf>
    <xf numFmtId="0" fontId="40" fillId="0" borderId="0" xfId="1" applyFont="1" applyFill="1" applyAlignment="1">
      <alignment horizontal="center" wrapText="1"/>
    </xf>
    <xf numFmtId="0" fontId="40" fillId="0" borderId="0" xfId="1" applyFont="1" applyFill="1" applyAlignment="1">
      <alignment horizontal="center"/>
    </xf>
    <xf numFmtId="0" fontId="40" fillId="0" borderId="12" xfId="1" applyFont="1" applyFill="1" applyBorder="1" applyAlignment="1">
      <alignment horizontal="center"/>
    </xf>
    <xf numFmtId="0" fontId="21" fillId="0" borderId="0" xfId="1" applyFont="1" applyFill="1" applyAlignment="1">
      <alignment horizontal="center"/>
    </xf>
    <xf numFmtId="0" fontId="21" fillId="0" borderId="12" xfId="1" applyFont="1" applyFill="1" applyBorder="1" applyAlignment="1">
      <alignment horizontal="center"/>
    </xf>
    <xf numFmtId="0" fontId="22" fillId="0" borderId="17" xfId="43" applyFont="1" applyBorder="1" applyAlignment="1" applyProtection="1">
      <alignment horizontal="left" vertical="top"/>
    </xf>
    <xf numFmtId="0" fontId="1" fillId="0" borderId="14" xfId="38" applyFont="1" applyFill="1" applyBorder="1" applyAlignment="1" applyProtection="1">
      <alignment horizontal="left" vertical="top" wrapText="1"/>
    </xf>
    <xf numFmtId="0" fontId="22" fillId="0" borderId="19" xfId="43" applyFont="1" applyBorder="1" applyAlignment="1" applyProtection="1">
      <alignment horizontal="left" vertical="top"/>
    </xf>
    <xf numFmtId="0" fontId="22" fillId="0" borderId="0" xfId="1" applyFont="1" applyFill="1" applyBorder="1" applyAlignment="1" applyProtection="1">
      <alignment horizontal="left" wrapText="1"/>
    </xf>
    <xf numFmtId="0" fontId="1" fillId="0" borderId="29" xfId="38" applyFont="1" applyFill="1" applyBorder="1" applyAlignment="1" applyProtection="1">
      <alignment horizontal="left" vertical="top" wrapText="1"/>
    </xf>
    <xf numFmtId="0" fontId="22" fillId="18" borderId="13" xfId="1" applyNumberFormat="1" applyFont="1" applyFill="1" applyBorder="1" applyAlignment="1" applyProtection="1">
      <alignment horizontal="left" vertical="center" wrapText="1"/>
    </xf>
    <xf numFmtId="0" fontId="23" fillId="6" borderId="0" xfId="1" applyFont="1" applyFill="1" applyBorder="1" applyAlignment="1" applyProtection="1">
      <alignment horizontal="left" vertical="top" wrapText="1"/>
      <protection locked="0"/>
    </xf>
    <xf numFmtId="0" fontId="36" fillId="0" borderId="0" xfId="0" applyFont="1" applyBorder="1" applyAlignment="1">
      <alignment horizontal="center"/>
    </xf>
    <xf numFmtId="0" fontId="37" fillId="29" borderId="0" xfId="0" applyFont="1" applyFill="1" applyAlignment="1">
      <alignment horizontal="center" wrapText="1"/>
    </xf>
    <xf numFmtId="0" fontId="37" fillId="29" borderId="0" xfId="0" applyFont="1" applyFill="1" applyAlignment="1">
      <alignment horizontal="center"/>
    </xf>
    <xf numFmtId="0" fontId="0" fillId="29" borderId="0" xfId="0" applyFill="1" applyAlignment="1">
      <alignment horizontal="center"/>
    </xf>
    <xf numFmtId="165" fontId="38" fillId="29" borderId="0" xfId="57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10" fontId="27" fillId="0" borderId="52" xfId="40" applyNumberFormat="1" applyFont="1" applyBorder="1" applyAlignment="1">
      <alignment horizontal="left" wrapText="1"/>
    </xf>
    <xf numFmtId="175" fontId="30" fillId="0" borderId="10" xfId="40" applyNumberFormat="1" applyFont="1" applyBorder="1" applyAlignment="1">
      <alignment horizontal="center" vertical="center"/>
    </xf>
    <xf numFmtId="175" fontId="0" fillId="0" borderId="11" xfId="0" applyNumberFormat="1" applyBorder="1" applyAlignment="1">
      <alignment horizontal="center" vertical="center"/>
    </xf>
    <xf numFmtId="175" fontId="0" fillId="0" borderId="0" xfId="0" applyNumberFormat="1" applyAlignment="1">
      <alignment horizontal="center" vertical="center"/>
    </xf>
    <xf numFmtId="175" fontId="0" fillId="0" borderId="12" xfId="0" applyNumberFormat="1" applyBorder="1" applyAlignment="1">
      <alignment horizontal="center" vertical="center"/>
    </xf>
    <xf numFmtId="0" fontId="30" fillId="0" borderId="10" xfId="4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0" borderId="29" xfId="40" applyFont="1" applyBorder="1" applyAlignment="1">
      <alignment horizontal="left"/>
    </xf>
    <xf numFmtId="0" fontId="27" fillId="0" borderId="16" xfId="40" applyFont="1" applyBorder="1" applyAlignment="1">
      <alignment horizontal="left"/>
    </xf>
    <xf numFmtId="0" fontId="0" fillId="0" borderId="15" xfId="0" applyBorder="1" applyAlignment="1"/>
    <xf numFmtId="0" fontId="1" fillId="0" borderId="0" xfId="38"/>
    <xf numFmtId="10" fontId="27" fillId="0" borderId="10" xfId="40" applyNumberFormat="1" applyFont="1" applyBorder="1" applyAlignment="1">
      <alignment horizontal="left" wrapText="1"/>
    </xf>
    <xf numFmtId="0" fontId="0" fillId="0" borderId="14" xfId="38" applyFont="1" applyFill="1" applyBorder="1" applyAlignment="1" applyProtection="1">
      <alignment horizontal="left" wrapText="1"/>
    </xf>
    <xf numFmtId="0" fontId="27" fillId="0" borderId="14" xfId="40" applyFont="1" applyBorder="1" applyAlignment="1">
      <alignment horizontal="left"/>
    </xf>
    <xf numFmtId="0" fontId="29" fillId="0" borderId="59" xfId="40" applyFont="1" applyBorder="1" applyAlignment="1">
      <alignment horizontal="center" vertical="center" wrapText="1"/>
    </xf>
    <xf numFmtId="165" fontId="22" fillId="0" borderId="28" xfId="57" applyFont="1" applyFill="1" applyBorder="1" applyAlignment="1" applyProtection="1">
      <alignment horizontal="center" vertical="center" wrapText="1"/>
    </xf>
    <xf numFmtId="170" fontId="22" fillId="0" borderId="18" xfId="48" applyNumberFormat="1" applyFont="1" applyFill="1" applyBorder="1" applyAlignment="1" applyProtection="1">
      <alignment horizontal="center" vertical="center"/>
    </xf>
    <xf numFmtId="0" fontId="29" fillId="0" borderId="10" xfId="4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9" fillId="0" borderId="16" xfId="4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70">
    <cellStyle name="20% - Ênfase1 2" xfId="2"/>
    <cellStyle name="20% - Ênfase2 2" xfId="3"/>
    <cellStyle name="20% - Ênfase3 2" xfId="4"/>
    <cellStyle name="20% - Ênfase4 2" xfId="5"/>
    <cellStyle name="20% - Ênfase5 2" xfId="6"/>
    <cellStyle name="20% - Ênfase6 2" xfId="7"/>
    <cellStyle name="40% - Ênfase1 2" xfId="8"/>
    <cellStyle name="40% - Ênfase2 2" xfId="9"/>
    <cellStyle name="40% - Ênfase3 2" xfId="10"/>
    <cellStyle name="40% - Ênfase4 2" xfId="11"/>
    <cellStyle name="40% - Ênfase5 2" xfId="12"/>
    <cellStyle name="40% - Ênfase6 2" xfId="13"/>
    <cellStyle name="60% - Ênfase1 2" xfId="14"/>
    <cellStyle name="60% - Ênfase2 2" xfId="15"/>
    <cellStyle name="60% - Ênfase3 2" xfId="16"/>
    <cellStyle name="60% - Ênfase4 2" xfId="17"/>
    <cellStyle name="60% - Ênfase5 2" xfId="18"/>
    <cellStyle name="60% - Ênfase6 2" xfId="19"/>
    <cellStyle name="Bom 2" xfId="20"/>
    <cellStyle name="Cálculo 2" xfId="21"/>
    <cellStyle name="Célula de Verificação 2" xfId="22"/>
    <cellStyle name="Célula Vinculada 2" xfId="23"/>
    <cellStyle name="Ênfase1 2" xfId="24"/>
    <cellStyle name="Ênfase2 2" xfId="25"/>
    <cellStyle name="Ênfase3 2" xfId="26"/>
    <cellStyle name="Ênfase4 2" xfId="27"/>
    <cellStyle name="Ênfase5 2" xfId="28"/>
    <cellStyle name="Ênfase6 2" xfId="29"/>
    <cellStyle name="Entrada 2" xfId="30"/>
    <cellStyle name="Incorreto 2" xfId="31"/>
    <cellStyle name="Moeda" xfId="68" builtinId="4"/>
    <cellStyle name="Moeda 2" xfId="32"/>
    <cellStyle name="Neutra 2" xfId="33"/>
    <cellStyle name="Normal" xfId="0" builtinId="0"/>
    <cellStyle name="Normal 147" xfId="34"/>
    <cellStyle name="Normal 152" xfId="35"/>
    <cellStyle name="Normal 165" xfId="36"/>
    <cellStyle name="Normal 166" xfId="37"/>
    <cellStyle name="Normal 2" xfId="38"/>
    <cellStyle name="Normal 2 2" xfId="65"/>
    <cellStyle name="Normal 2 2 2" xfId="39"/>
    <cellStyle name="Normal 3" xfId="40"/>
    <cellStyle name="Normal 3 2" xfId="64"/>
    <cellStyle name="Normal 3 3" xfId="41"/>
    <cellStyle name="Normal 4" xfId="1"/>
    <cellStyle name="Normal 87" xfId="42"/>
    <cellStyle name="Normal_FICHA DE VERIFICAÇÃO PRELIMINAR - Plano R" xfId="43"/>
    <cellStyle name="Nota 2" xfId="44"/>
    <cellStyle name="Porcentagem" xfId="69" builtinId="5"/>
    <cellStyle name="Porcentagem 2" xfId="46"/>
    <cellStyle name="Porcentagem 2 2" xfId="63"/>
    <cellStyle name="Porcentagem 3" xfId="45"/>
    <cellStyle name="Porcentagem 3 2" xfId="62"/>
    <cellStyle name="Porcentagem 4" xfId="61"/>
    <cellStyle name="Porcentagem 5" xfId="66"/>
    <cellStyle name="Saída 2" xfId="47"/>
    <cellStyle name="Separador de milhares 2" xfId="48"/>
    <cellStyle name="Separador de milhares 2 2" xfId="59"/>
    <cellStyle name="Separador de milhares 2 3" xfId="60"/>
    <cellStyle name="Separador de milhares 3" xfId="67"/>
    <cellStyle name="Texto de Aviso 2" xfId="49"/>
    <cellStyle name="Texto Explicativo 2" xfId="50"/>
    <cellStyle name="Título 1 2" xfId="51"/>
    <cellStyle name="Título 2 2" xfId="52"/>
    <cellStyle name="Título 3 2" xfId="53"/>
    <cellStyle name="Título 4 2" xfId="54"/>
    <cellStyle name="Título 5" xfId="55"/>
    <cellStyle name="Total 2" xfId="56"/>
    <cellStyle name="Vírgula 2" xfId="57"/>
    <cellStyle name="Vírgula 2 2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9"/>
  <sheetViews>
    <sheetView topLeftCell="B19" zoomScaleNormal="100" workbookViewId="0">
      <selection activeCell="E15" sqref="E15"/>
    </sheetView>
  </sheetViews>
  <sheetFormatPr defaultRowHeight="15" x14ac:dyDescent="0.25"/>
  <cols>
    <col min="1" max="1" width="8.140625" style="86" hidden="1" customWidth="1"/>
    <col min="2" max="2" width="10" style="86" customWidth="1"/>
    <col min="3" max="3" width="12.140625" style="86" customWidth="1"/>
    <col min="4" max="4" width="13.85546875" style="86" bestFit="1" customWidth="1"/>
    <col min="5" max="5" width="73.42578125" style="86" bestFit="1" customWidth="1"/>
    <col min="6" max="6" width="18.7109375" style="86" bestFit="1" customWidth="1"/>
    <col min="7" max="7" width="15.42578125" style="86" bestFit="1" customWidth="1"/>
    <col min="8" max="8" width="10.5703125" style="86" bestFit="1" customWidth="1"/>
    <col min="9" max="9" width="7.28515625" style="86" bestFit="1" customWidth="1"/>
    <col min="10" max="10" width="9.28515625" style="86" bestFit="1" customWidth="1"/>
    <col min="11" max="11" width="12.7109375" style="86" bestFit="1" customWidth="1"/>
    <col min="12" max="12" width="11.85546875" style="86" hidden="1" customWidth="1"/>
    <col min="13" max="13" width="14.28515625" style="86" hidden="1" customWidth="1"/>
    <col min="14" max="14" width="12.28515625" style="86" customWidth="1"/>
    <col min="15" max="15" width="11.5703125" style="86" bestFit="1" customWidth="1"/>
    <col min="16" max="16384" width="9.140625" style="86"/>
  </cols>
  <sheetData>
    <row r="1" spans="1:13" ht="59.25" customHeight="1" x14ac:dyDescent="0.3">
      <c r="A1" s="6"/>
      <c r="B1" s="207" t="s">
        <v>862</v>
      </c>
      <c r="C1" s="208"/>
      <c r="D1" s="208"/>
      <c r="E1" s="208"/>
      <c r="F1" s="208"/>
      <c r="G1" s="208"/>
      <c r="H1" s="208"/>
      <c r="I1" s="208"/>
      <c r="J1" s="208"/>
      <c r="K1" s="209"/>
    </row>
    <row r="2" spans="1:13" ht="18" customHeight="1" x14ac:dyDescent="0.25">
      <c r="A2" s="6"/>
      <c r="B2" s="5"/>
      <c r="C2" s="5"/>
      <c r="D2" s="5"/>
      <c r="E2" s="7"/>
      <c r="F2" s="5"/>
      <c r="G2" s="7"/>
      <c r="H2" s="5"/>
      <c r="I2" s="5"/>
      <c r="J2" s="5"/>
      <c r="K2" s="2"/>
    </row>
    <row r="3" spans="1:13" ht="18" customHeight="1" x14ac:dyDescent="0.25">
      <c r="A3" s="6"/>
      <c r="B3" s="210" t="s">
        <v>863</v>
      </c>
      <c r="C3" s="210"/>
      <c r="D3" s="210"/>
      <c r="E3" s="210"/>
      <c r="F3" s="210"/>
      <c r="G3" s="210"/>
      <c r="H3" s="210"/>
      <c r="I3" s="210"/>
      <c r="J3" s="210"/>
      <c r="K3" s="211"/>
    </row>
    <row r="4" spans="1:13" ht="18" customHeight="1" x14ac:dyDescent="0.25">
      <c r="A4" s="6"/>
      <c r="B4" s="5"/>
      <c r="C4" s="5"/>
      <c r="D4" s="5"/>
      <c r="E4" s="7"/>
      <c r="F4" s="5"/>
      <c r="G4" s="7"/>
      <c r="H4" s="5"/>
      <c r="I4" s="5"/>
      <c r="J4" s="5"/>
      <c r="K4" s="2"/>
    </row>
    <row r="5" spans="1:13" ht="18" customHeight="1" x14ac:dyDescent="0.25">
      <c r="A5" s="6"/>
      <c r="B5" s="210" t="s">
        <v>0</v>
      </c>
      <c r="C5" s="210"/>
      <c r="D5" s="210"/>
      <c r="E5" s="210"/>
      <c r="F5" s="210"/>
      <c r="G5" s="210"/>
      <c r="H5" s="210"/>
      <c r="I5" s="210"/>
      <c r="J5" s="210"/>
      <c r="K5" s="211"/>
    </row>
    <row r="6" spans="1:13" ht="18" customHeight="1" x14ac:dyDescent="0.25">
      <c r="A6" s="6"/>
      <c r="B6" s="5"/>
      <c r="C6" s="5"/>
      <c r="D6" s="5"/>
      <c r="E6" s="7"/>
      <c r="F6" s="5"/>
      <c r="G6" s="7"/>
      <c r="H6" s="5"/>
      <c r="I6" s="5"/>
      <c r="J6" s="5"/>
      <c r="K6" s="2" t="s">
        <v>1</v>
      </c>
    </row>
    <row r="7" spans="1:13" x14ac:dyDescent="0.25">
      <c r="A7" s="91"/>
      <c r="B7" s="91"/>
      <c r="C7" s="91"/>
      <c r="D7" s="91"/>
      <c r="E7" s="9" t="s">
        <v>2</v>
      </c>
      <c r="F7" s="91"/>
      <c r="G7" s="91"/>
      <c r="H7" s="91"/>
      <c r="I7" s="91"/>
      <c r="J7" s="91"/>
      <c r="K7" s="1" t="s">
        <v>3</v>
      </c>
    </row>
    <row r="8" spans="1:13" x14ac:dyDescent="0.25">
      <c r="A8" s="91"/>
      <c r="B8" s="91"/>
      <c r="C8" s="91"/>
      <c r="D8" s="91"/>
      <c r="E8" s="10"/>
      <c r="F8" s="91"/>
      <c r="G8" s="91"/>
      <c r="H8" s="91"/>
      <c r="I8" s="91"/>
      <c r="J8" s="91"/>
      <c r="K8" s="91"/>
    </row>
    <row r="9" spans="1:13" x14ac:dyDescent="0.25">
      <c r="A9" s="91"/>
      <c r="B9" s="212" t="s">
        <v>4</v>
      </c>
      <c r="C9" s="212"/>
      <c r="D9" s="11" t="s">
        <v>5</v>
      </c>
      <c r="E9" s="11" t="s">
        <v>6</v>
      </c>
      <c r="F9" s="212" t="s">
        <v>7</v>
      </c>
      <c r="G9" s="212"/>
      <c r="H9" s="212"/>
      <c r="I9" s="212"/>
      <c r="J9" s="212"/>
      <c r="K9" s="212"/>
    </row>
    <row r="10" spans="1:13" x14ac:dyDescent="0.25">
      <c r="A10" s="91"/>
      <c r="B10" s="213">
        <v>0</v>
      </c>
      <c r="C10" s="213"/>
      <c r="D10" s="12">
        <v>0</v>
      </c>
      <c r="E10" s="13" t="s">
        <v>8</v>
      </c>
      <c r="F10" s="213" t="s">
        <v>9</v>
      </c>
      <c r="G10" s="213"/>
      <c r="H10" s="213"/>
      <c r="I10" s="213"/>
      <c r="J10" s="213"/>
      <c r="K10" s="213"/>
      <c r="L10" s="168"/>
      <c r="M10" s="86">
        <v>1.2077</v>
      </c>
    </row>
    <row r="11" spans="1:13" x14ac:dyDescent="0.25">
      <c r="A11" s="91"/>
      <c r="B11" s="14"/>
      <c r="C11" s="14"/>
      <c r="D11" s="15"/>
      <c r="E11" s="15"/>
      <c r="F11" s="14"/>
      <c r="G11" s="14"/>
      <c r="H11" s="14"/>
      <c r="I11" s="14"/>
      <c r="J11" s="14"/>
      <c r="K11" s="14"/>
    </row>
    <row r="12" spans="1:13" x14ac:dyDescent="0.25">
      <c r="A12" s="91"/>
      <c r="B12" s="212" t="s">
        <v>10</v>
      </c>
      <c r="C12" s="212"/>
      <c r="D12" s="11" t="s">
        <v>11</v>
      </c>
      <c r="E12" s="11" t="s">
        <v>12</v>
      </c>
      <c r="F12" s="214" t="s">
        <v>13</v>
      </c>
      <c r="G12" s="214"/>
      <c r="H12" s="214"/>
      <c r="I12" s="16" t="s">
        <v>14</v>
      </c>
      <c r="J12" s="16" t="s">
        <v>15</v>
      </c>
      <c r="K12" s="17" t="s">
        <v>16</v>
      </c>
    </row>
    <row r="13" spans="1:13" x14ac:dyDescent="0.25">
      <c r="A13" s="91"/>
      <c r="B13" s="213" t="s">
        <v>17</v>
      </c>
      <c r="C13" s="213"/>
      <c r="D13" s="18" t="s">
        <v>823</v>
      </c>
      <c r="E13" s="13" t="s">
        <v>9</v>
      </c>
      <c r="F13" s="216" t="s">
        <v>18</v>
      </c>
      <c r="G13" s="216"/>
      <c r="H13" s="216"/>
      <c r="I13" s="19" t="s">
        <v>19</v>
      </c>
      <c r="J13" s="19" t="s">
        <v>20</v>
      </c>
      <c r="K13" s="20" t="s">
        <v>20</v>
      </c>
    </row>
    <row r="14" spans="1:13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</row>
    <row r="15" spans="1:13" ht="51" x14ac:dyDescent="0.25">
      <c r="A15" s="22" t="s">
        <v>21</v>
      </c>
      <c r="B15" s="21" t="s">
        <v>22</v>
      </c>
      <c r="C15" s="21" t="s">
        <v>23</v>
      </c>
      <c r="D15" s="21" t="s">
        <v>24</v>
      </c>
      <c r="E15" s="21" t="s">
        <v>25</v>
      </c>
      <c r="F15" s="23" t="s">
        <v>26</v>
      </c>
      <c r="G15" s="21" t="s">
        <v>27</v>
      </c>
      <c r="H15" s="21" t="s">
        <v>28</v>
      </c>
      <c r="I15" s="21" t="s">
        <v>29</v>
      </c>
      <c r="J15" s="21" t="s">
        <v>30</v>
      </c>
      <c r="K15" s="21" t="s">
        <v>31</v>
      </c>
    </row>
    <row r="16" spans="1:13" x14ac:dyDescent="0.25">
      <c r="A16" s="34" t="s">
        <v>35</v>
      </c>
      <c r="B16" s="217">
        <v>1</v>
      </c>
      <c r="C16" s="217"/>
      <c r="D16" s="217"/>
      <c r="E16" s="217"/>
      <c r="F16" s="35"/>
      <c r="G16" s="36"/>
      <c r="H16" s="36"/>
      <c r="I16" s="37"/>
      <c r="J16" s="36"/>
      <c r="K16" s="38"/>
      <c r="M16" s="86" t="s">
        <v>796</v>
      </c>
    </row>
    <row r="17" spans="1:15" x14ac:dyDescent="0.25">
      <c r="A17" s="24" t="s">
        <v>36</v>
      </c>
      <c r="B17" s="56" t="s">
        <v>37</v>
      </c>
      <c r="C17" s="57"/>
      <c r="D17" s="58"/>
      <c r="E17" s="59" t="s">
        <v>38</v>
      </c>
      <c r="F17" s="60" t="s">
        <v>33</v>
      </c>
      <c r="G17" s="61">
        <v>0</v>
      </c>
      <c r="H17" s="62"/>
      <c r="I17" s="63"/>
      <c r="J17" s="61">
        <v>0</v>
      </c>
      <c r="K17" s="64"/>
      <c r="L17" s="170"/>
      <c r="M17" s="167">
        <v>381710.39</v>
      </c>
    </row>
    <row r="18" spans="1:15" x14ac:dyDescent="0.25">
      <c r="A18" s="24" t="s">
        <v>39</v>
      </c>
      <c r="B18" s="65" t="s">
        <v>49</v>
      </c>
      <c r="C18" s="66"/>
      <c r="D18" s="67"/>
      <c r="E18" s="68" t="s">
        <v>846</v>
      </c>
      <c r="F18" s="69" t="s">
        <v>33</v>
      </c>
      <c r="G18" s="70">
        <v>0</v>
      </c>
      <c r="H18" s="71"/>
      <c r="I18" s="72"/>
      <c r="J18" s="70">
        <v>0</v>
      </c>
      <c r="K18" s="73"/>
      <c r="M18" s="172">
        <f>SUM(M19:M25)</f>
        <v>0</v>
      </c>
      <c r="N18" s="170">
        <f>SUM(N20:N379)</f>
        <v>0</v>
      </c>
      <c r="O18" s="170">
        <f>SUM(O19:O378)</f>
        <v>0</v>
      </c>
    </row>
    <row r="19" spans="1:15" x14ac:dyDescent="0.25">
      <c r="A19" s="24" t="s">
        <v>45</v>
      </c>
      <c r="B19" s="65" t="s">
        <v>58</v>
      </c>
      <c r="C19" s="66"/>
      <c r="D19" s="67"/>
      <c r="E19" s="68" t="s">
        <v>59</v>
      </c>
      <c r="F19" s="69" t="s">
        <v>33</v>
      </c>
      <c r="G19" s="70">
        <v>0</v>
      </c>
      <c r="H19" s="71"/>
      <c r="I19" s="72"/>
      <c r="J19" s="70">
        <v>0</v>
      </c>
      <c r="K19" s="73"/>
      <c r="L19" s="170"/>
      <c r="M19" s="170"/>
      <c r="O19" s="174">
        <f>SUM(N20:N24)</f>
        <v>0</v>
      </c>
    </row>
    <row r="20" spans="1:15" s="169" customFormat="1" ht="38.25" x14ac:dyDescent="0.25">
      <c r="A20" s="24" t="s">
        <v>32</v>
      </c>
      <c r="B20" s="25" t="s">
        <v>60</v>
      </c>
      <c r="C20" s="26" t="s">
        <v>34</v>
      </c>
      <c r="D20" s="27" t="s">
        <v>797</v>
      </c>
      <c r="E20" s="28" t="s">
        <v>798</v>
      </c>
      <c r="F20" s="29" t="s">
        <v>44</v>
      </c>
      <c r="G20" s="30">
        <v>17.5</v>
      </c>
      <c r="H20" s="31">
        <v>48.42</v>
      </c>
      <c r="I20" s="32" t="s">
        <v>14</v>
      </c>
      <c r="J20" s="30"/>
      <c r="K20" s="33"/>
      <c r="L20" s="174">
        <f>K20</f>
        <v>0</v>
      </c>
      <c r="N20" s="174">
        <f>K20</f>
        <v>0</v>
      </c>
    </row>
    <row r="21" spans="1:15" s="169" customFormat="1" ht="25.5" x14ac:dyDescent="0.25">
      <c r="A21" s="24" t="s">
        <v>32</v>
      </c>
      <c r="B21" s="25" t="s">
        <v>61</v>
      </c>
      <c r="C21" s="26" t="s">
        <v>34</v>
      </c>
      <c r="D21" s="27" t="s">
        <v>54</v>
      </c>
      <c r="E21" s="28" t="s">
        <v>55</v>
      </c>
      <c r="F21" s="29" t="s">
        <v>40</v>
      </c>
      <c r="G21" s="30">
        <v>1.25</v>
      </c>
      <c r="H21" s="31">
        <v>24.28</v>
      </c>
      <c r="I21" s="32" t="s">
        <v>14</v>
      </c>
      <c r="J21" s="30"/>
      <c r="K21" s="33"/>
      <c r="L21" s="174">
        <f t="shared" ref="L21:L84" si="0">K21</f>
        <v>0</v>
      </c>
      <c r="N21" s="174">
        <f t="shared" ref="N21:N84" si="1">K21</f>
        <v>0</v>
      </c>
    </row>
    <row r="22" spans="1:15" s="169" customFormat="1" ht="38.25" x14ac:dyDescent="0.25">
      <c r="A22" s="24" t="s">
        <v>32</v>
      </c>
      <c r="B22" s="25" t="s">
        <v>62</v>
      </c>
      <c r="C22" s="26" t="s">
        <v>34</v>
      </c>
      <c r="D22" s="27" t="s">
        <v>63</v>
      </c>
      <c r="E22" s="28" t="s">
        <v>64</v>
      </c>
      <c r="F22" s="29" t="s">
        <v>40</v>
      </c>
      <c r="G22" s="30">
        <v>5</v>
      </c>
      <c r="H22" s="31">
        <v>98</v>
      </c>
      <c r="I22" s="32" t="s">
        <v>14</v>
      </c>
      <c r="J22" s="30"/>
      <c r="K22" s="33"/>
      <c r="L22" s="174">
        <f t="shared" si="0"/>
        <v>0</v>
      </c>
      <c r="N22" s="174">
        <f t="shared" si="1"/>
        <v>0</v>
      </c>
    </row>
    <row r="23" spans="1:15" s="169" customFormat="1" ht="38.25" x14ac:dyDescent="0.25">
      <c r="A23" s="24" t="s">
        <v>32</v>
      </c>
      <c r="B23" s="25" t="s">
        <v>65</v>
      </c>
      <c r="C23" s="26" t="s">
        <v>34</v>
      </c>
      <c r="D23" s="27" t="s">
        <v>56</v>
      </c>
      <c r="E23" s="28" t="s">
        <v>57</v>
      </c>
      <c r="F23" s="29" t="s">
        <v>50</v>
      </c>
      <c r="G23" s="30">
        <v>10.19</v>
      </c>
      <c r="H23" s="31">
        <v>18.72</v>
      </c>
      <c r="I23" s="32" t="s">
        <v>14</v>
      </c>
      <c r="J23" s="30"/>
      <c r="K23" s="33"/>
      <c r="L23" s="174">
        <f t="shared" si="0"/>
        <v>0</v>
      </c>
      <c r="N23" s="174">
        <f t="shared" si="1"/>
        <v>0</v>
      </c>
    </row>
    <row r="24" spans="1:15" s="169" customFormat="1" ht="25.5" x14ac:dyDescent="0.25">
      <c r="A24" s="24" t="s">
        <v>32</v>
      </c>
      <c r="B24" s="25" t="s">
        <v>66</v>
      </c>
      <c r="C24" s="26" t="s">
        <v>822</v>
      </c>
      <c r="D24" s="27" t="s">
        <v>51</v>
      </c>
      <c r="E24" s="28" t="s">
        <v>52</v>
      </c>
      <c r="F24" s="29" t="s">
        <v>53</v>
      </c>
      <c r="G24" s="30">
        <v>0.63</v>
      </c>
      <c r="H24" s="31">
        <v>422.25</v>
      </c>
      <c r="I24" s="32" t="s">
        <v>14</v>
      </c>
      <c r="J24" s="30"/>
      <c r="K24" s="33"/>
      <c r="L24" s="174">
        <f t="shared" si="0"/>
        <v>0</v>
      </c>
      <c r="N24" s="174">
        <f t="shared" si="1"/>
        <v>0</v>
      </c>
    </row>
    <row r="25" spans="1:15" s="68" customFormat="1" x14ac:dyDescent="0.25">
      <c r="A25" s="68" t="s">
        <v>45</v>
      </c>
      <c r="B25" s="68" t="s">
        <v>67</v>
      </c>
      <c r="E25" s="68" t="s">
        <v>68</v>
      </c>
      <c r="F25" s="69" t="s">
        <v>33</v>
      </c>
      <c r="G25" s="70">
        <v>0</v>
      </c>
      <c r="H25" s="71"/>
      <c r="I25" s="72"/>
      <c r="J25" s="70"/>
      <c r="K25" s="73"/>
      <c r="L25" s="174"/>
      <c r="M25" s="171"/>
      <c r="N25" s="174"/>
      <c r="O25" s="171">
        <f>SUM(N26:N28)</f>
        <v>0</v>
      </c>
    </row>
    <row r="26" spans="1:15" s="169" customFormat="1" ht="25.5" x14ac:dyDescent="0.25">
      <c r="A26" s="24" t="s">
        <v>32</v>
      </c>
      <c r="B26" s="25" t="s">
        <v>69</v>
      </c>
      <c r="C26" s="26" t="s">
        <v>34</v>
      </c>
      <c r="D26" s="27" t="s">
        <v>54</v>
      </c>
      <c r="E26" s="28" t="s">
        <v>55</v>
      </c>
      <c r="F26" s="29" t="s">
        <v>40</v>
      </c>
      <c r="G26" s="30">
        <v>12.12</v>
      </c>
      <c r="H26" s="31">
        <v>24.28</v>
      </c>
      <c r="I26" s="32" t="s">
        <v>14</v>
      </c>
      <c r="J26" s="30"/>
      <c r="K26" s="33"/>
      <c r="L26" s="174">
        <f t="shared" si="0"/>
        <v>0</v>
      </c>
      <c r="N26" s="174">
        <f t="shared" si="1"/>
        <v>0</v>
      </c>
    </row>
    <row r="27" spans="1:15" s="169" customFormat="1" ht="38.25" x14ac:dyDescent="0.25">
      <c r="A27" s="24" t="s">
        <v>32</v>
      </c>
      <c r="B27" s="25" t="s">
        <v>70</v>
      </c>
      <c r="C27" s="26" t="s">
        <v>34</v>
      </c>
      <c r="D27" s="27" t="s">
        <v>71</v>
      </c>
      <c r="E27" s="28" t="s">
        <v>72</v>
      </c>
      <c r="F27" s="29" t="s">
        <v>50</v>
      </c>
      <c r="G27" s="30">
        <v>84.2</v>
      </c>
      <c r="H27" s="31">
        <v>17.39</v>
      </c>
      <c r="I27" s="32" t="s">
        <v>14</v>
      </c>
      <c r="J27" s="30"/>
      <c r="K27" s="33"/>
      <c r="L27" s="174">
        <f t="shared" si="0"/>
        <v>0</v>
      </c>
      <c r="N27" s="174">
        <f t="shared" si="1"/>
        <v>0</v>
      </c>
    </row>
    <row r="28" spans="1:15" s="169" customFormat="1" ht="25.5" x14ac:dyDescent="0.25">
      <c r="A28" s="24" t="s">
        <v>32</v>
      </c>
      <c r="B28" s="25" t="s">
        <v>73</v>
      </c>
      <c r="C28" s="26" t="s">
        <v>822</v>
      </c>
      <c r="D28" s="27" t="s">
        <v>51</v>
      </c>
      <c r="E28" s="28" t="s">
        <v>52</v>
      </c>
      <c r="F28" s="29" t="s">
        <v>53</v>
      </c>
      <c r="G28" s="30">
        <v>3.64</v>
      </c>
      <c r="H28" s="31">
        <v>422.25</v>
      </c>
      <c r="I28" s="32" t="s">
        <v>14</v>
      </c>
      <c r="J28" s="30"/>
      <c r="K28" s="33"/>
      <c r="L28" s="174">
        <f t="shared" si="0"/>
        <v>0</v>
      </c>
      <c r="N28" s="174">
        <f t="shared" si="1"/>
        <v>0</v>
      </c>
    </row>
    <row r="29" spans="1:15" s="169" customFormat="1" x14ac:dyDescent="0.25">
      <c r="A29" s="24" t="s">
        <v>39</v>
      </c>
      <c r="B29" s="65" t="s">
        <v>74</v>
      </c>
      <c r="C29" s="66"/>
      <c r="D29" s="67"/>
      <c r="E29" s="68" t="s">
        <v>75</v>
      </c>
      <c r="F29" s="69" t="s">
        <v>33</v>
      </c>
      <c r="G29" s="70">
        <v>0</v>
      </c>
      <c r="H29" s="71"/>
      <c r="I29" s="72"/>
      <c r="J29" s="70"/>
      <c r="K29" s="73"/>
      <c r="L29" s="174"/>
      <c r="M29" s="175"/>
      <c r="N29" s="174"/>
      <c r="O29" s="174"/>
    </row>
    <row r="30" spans="1:15" s="169" customFormat="1" x14ac:dyDescent="0.25">
      <c r="A30" s="24" t="s">
        <v>45</v>
      </c>
      <c r="B30" s="65" t="s">
        <v>78</v>
      </c>
      <c r="C30" s="66"/>
      <c r="D30" s="67"/>
      <c r="E30" s="68" t="s">
        <v>79</v>
      </c>
      <c r="F30" s="69" t="s">
        <v>33</v>
      </c>
      <c r="G30" s="70">
        <v>0</v>
      </c>
      <c r="H30" s="71"/>
      <c r="I30" s="72"/>
      <c r="J30" s="70"/>
      <c r="K30" s="73"/>
      <c r="L30" s="174"/>
      <c r="M30" s="174"/>
      <c r="N30" s="174"/>
      <c r="O30" s="174">
        <f>SUM(N31:N34)</f>
        <v>0</v>
      </c>
    </row>
    <row r="31" spans="1:15" s="169" customFormat="1" ht="38.25" x14ac:dyDescent="0.25">
      <c r="A31" s="24" t="s">
        <v>32</v>
      </c>
      <c r="B31" s="25" t="s">
        <v>80</v>
      </c>
      <c r="C31" s="26" t="s">
        <v>34</v>
      </c>
      <c r="D31" s="27" t="s">
        <v>800</v>
      </c>
      <c r="E31" s="28" t="s">
        <v>799</v>
      </c>
      <c r="F31" s="29" t="s">
        <v>40</v>
      </c>
      <c r="G31" s="30">
        <v>18</v>
      </c>
      <c r="H31" s="31">
        <v>37.18</v>
      </c>
      <c r="I31" s="32" t="s">
        <v>14</v>
      </c>
      <c r="J31" s="30"/>
      <c r="K31" s="33"/>
      <c r="L31" s="174">
        <f t="shared" si="0"/>
        <v>0</v>
      </c>
      <c r="N31" s="174">
        <f t="shared" si="1"/>
        <v>0</v>
      </c>
    </row>
    <row r="32" spans="1:15" s="169" customFormat="1" ht="38.25" x14ac:dyDescent="0.25">
      <c r="A32" s="24" t="s">
        <v>32</v>
      </c>
      <c r="B32" s="25" t="s">
        <v>81</v>
      </c>
      <c r="C32" s="26" t="s">
        <v>34</v>
      </c>
      <c r="D32" s="27" t="s">
        <v>56</v>
      </c>
      <c r="E32" s="28" t="s">
        <v>57</v>
      </c>
      <c r="F32" s="29" t="s">
        <v>50</v>
      </c>
      <c r="G32" s="30">
        <v>13.66</v>
      </c>
      <c r="H32" s="31">
        <v>18.72</v>
      </c>
      <c r="I32" s="32" t="s">
        <v>14</v>
      </c>
      <c r="J32" s="30"/>
      <c r="K32" s="33"/>
      <c r="L32" s="174">
        <f t="shared" si="0"/>
        <v>0</v>
      </c>
      <c r="N32" s="174">
        <f t="shared" si="1"/>
        <v>0</v>
      </c>
    </row>
    <row r="33" spans="1:15" s="169" customFormat="1" ht="38.25" x14ac:dyDescent="0.25">
      <c r="A33" s="24" t="s">
        <v>32</v>
      </c>
      <c r="B33" s="25" t="s">
        <v>82</v>
      </c>
      <c r="C33" s="26" t="s">
        <v>34</v>
      </c>
      <c r="D33" s="27" t="s">
        <v>71</v>
      </c>
      <c r="E33" s="28" t="s">
        <v>72</v>
      </c>
      <c r="F33" s="29" t="s">
        <v>50</v>
      </c>
      <c r="G33" s="30">
        <v>43.92</v>
      </c>
      <c r="H33" s="31">
        <v>17.39</v>
      </c>
      <c r="I33" s="32" t="s">
        <v>14</v>
      </c>
      <c r="J33" s="30"/>
      <c r="K33" s="33"/>
      <c r="L33" s="174">
        <f t="shared" si="0"/>
        <v>0</v>
      </c>
      <c r="N33" s="174">
        <f t="shared" si="1"/>
        <v>0</v>
      </c>
    </row>
    <row r="34" spans="1:15" s="169" customFormat="1" ht="38.25" x14ac:dyDescent="0.25">
      <c r="A34" s="24" t="s">
        <v>32</v>
      </c>
      <c r="B34" s="25" t="s">
        <v>83</v>
      </c>
      <c r="C34" s="26" t="s">
        <v>34</v>
      </c>
      <c r="D34" s="27" t="s">
        <v>76</v>
      </c>
      <c r="E34" s="28" t="s">
        <v>77</v>
      </c>
      <c r="F34" s="29" t="s">
        <v>47</v>
      </c>
      <c r="G34" s="30">
        <v>0.76</v>
      </c>
      <c r="H34" s="31">
        <v>439.2</v>
      </c>
      <c r="I34" s="32" t="s">
        <v>14</v>
      </c>
      <c r="J34" s="30"/>
      <c r="K34" s="33"/>
      <c r="L34" s="174">
        <f t="shared" si="0"/>
        <v>0</v>
      </c>
      <c r="N34" s="174">
        <f t="shared" si="1"/>
        <v>0</v>
      </c>
    </row>
    <row r="35" spans="1:15" s="169" customFormat="1" x14ac:dyDescent="0.25">
      <c r="A35" s="24" t="s">
        <v>45</v>
      </c>
      <c r="B35" s="65" t="s">
        <v>84</v>
      </c>
      <c r="C35" s="66" t="s">
        <v>34</v>
      </c>
      <c r="D35" s="67"/>
      <c r="E35" s="68" t="s">
        <v>85</v>
      </c>
      <c r="F35" s="69" t="s">
        <v>33</v>
      </c>
      <c r="G35" s="70">
        <v>0</v>
      </c>
      <c r="H35" s="71"/>
      <c r="I35" s="72" t="s">
        <v>14</v>
      </c>
      <c r="J35" s="70"/>
      <c r="K35" s="73"/>
      <c r="L35" s="174"/>
      <c r="M35" s="174"/>
      <c r="N35" s="174"/>
      <c r="O35" s="174">
        <f>SUM(N36:N41)</f>
        <v>0</v>
      </c>
    </row>
    <row r="36" spans="1:15" s="169" customFormat="1" ht="38.25" x14ac:dyDescent="0.25">
      <c r="A36" s="24" t="s">
        <v>32</v>
      </c>
      <c r="B36" s="25" t="s">
        <v>86</v>
      </c>
      <c r="C36" s="26" t="s">
        <v>34</v>
      </c>
      <c r="D36" s="27" t="s">
        <v>800</v>
      </c>
      <c r="E36" s="28" t="s">
        <v>799</v>
      </c>
      <c r="F36" s="29" t="s">
        <v>40</v>
      </c>
      <c r="G36" s="30">
        <v>19.239999999999998</v>
      </c>
      <c r="H36" s="31">
        <v>37.18</v>
      </c>
      <c r="I36" s="32" t="s">
        <v>14</v>
      </c>
      <c r="J36" s="30"/>
      <c r="K36" s="33"/>
      <c r="L36" s="174">
        <f t="shared" si="0"/>
        <v>0</v>
      </c>
      <c r="N36" s="174">
        <f t="shared" si="1"/>
        <v>0</v>
      </c>
    </row>
    <row r="37" spans="1:15" s="169" customFormat="1" ht="30" customHeight="1" x14ac:dyDescent="0.25">
      <c r="A37" s="24" t="s">
        <v>32</v>
      </c>
      <c r="B37" s="25" t="s">
        <v>87</v>
      </c>
      <c r="C37" s="26" t="s">
        <v>34</v>
      </c>
      <c r="D37" s="27" t="s">
        <v>88</v>
      </c>
      <c r="E37" s="28" t="s">
        <v>89</v>
      </c>
      <c r="F37" s="29" t="s">
        <v>50</v>
      </c>
      <c r="G37" s="30">
        <v>15.26</v>
      </c>
      <c r="H37" s="31">
        <v>18.07</v>
      </c>
      <c r="I37" s="32" t="s">
        <v>14</v>
      </c>
      <c r="J37" s="30"/>
      <c r="K37" s="33"/>
      <c r="L37" s="174">
        <f t="shared" si="0"/>
        <v>0</v>
      </c>
      <c r="N37" s="174">
        <f t="shared" si="1"/>
        <v>0</v>
      </c>
    </row>
    <row r="38" spans="1:15" s="169" customFormat="1" ht="32.25" customHeight="1" x14ac:dyDescent="0.25">
      <c r="A38" s="24" t="s">
        <v>32</v>
      </c>
      <c r="B38" s="25" t="s">
        <v>90</v>
      </c>
      <c r="C38" s="26" t="s">
        <v>34</v>
      </c>
      <c r="D38" s="27" t="s">
        <v>71</v>
      </c>
      <c r="E38" s="28" t="s">
        <v>72</v>
      </c>
      <c r="F38" s="29" t="s">
        <v>50</v>
      </c>
      <c r="G38" s="30">
        <v>19.45</v>
      </c>
      <c r="H38" s="31">
        <v>17.39</v>
      </c>
      <c r="I38" s="32" t="s">
        <v>14</v>
      </c>
      <c r="J38" s="30"/>
      <c r="K38" s="33"/>
      <c r="L38" s="174">
        <f t="shared" si="0"/>
        <v>0</v>
      </c>
      <c r="N38" s="174">
        <f t="shared" si="1"/>
        <v>0</v>
      </c>
    </row>
    <row r="39" spans="1:15" s="169" customFormat="1" ht="27.75" customHeight="1" x14ac:dyDescent="0.25">
      <c r="A39" s="24" t="s">
        <v>32</v>
      </c>
      <c r="B39" s="25" t="s">
        <v>91</v>
      </c>
      <c r="C39" s="26" t="s">
        <v>34</v>
      </c>
      <c r="D39" s="27" t="s">
        <v>92</v>
      </c>
      <c r="E39" s="28" t="s">
        <v>93</v>
      </c>
      <c r="F39" s="29" t="s">
        <v>50</v>
      </c>
      <c r="G39" s="30">
        <v>28.01</v>
      </c>
      <c r="H39" s="31">
        <v>15.7</v>
      </c>
      <c r="I39" s="32" t="s">
        <v>14</v>
      </c>
      <c r="J39" s="30"/>
      <c r="K39" s="33"/>
      <c r="L39" s="174">
        <f t="shared" si="0"/>
        <v>0</v>
      </c>
      <c r="N39" s="174">
        <f t="shared" si="1"/>
        <v>0</v>
      </c>
    </row>
    <row r="40" spans="1:15" s="169" customFormat="1" ht="33" customHeight="1" x14ac:dyDescent="0.25">
      <c r="A40" s="24" t="s">
        <v>32</v>
      </c>
      <c r="B40" s="25" t="s">
        <v>94</v>
      </c>
      <c r="C40" s="26" t="s">
        <v>34</v>
      </c>
      <c r="D40" s="27" t="s">
        <v>56</v>
      </c>
      <c r="E40" s="28" t="s">
        <v>57</v>
      </c>
      <c r="F40" s="29" t="s">
        <v>50</v>
      </c>
      <c r="G40" s="30">
        <v>17.059999999999999</v>
      </c>
      <c r="H40" s="31">
        <v>18.72</v>
      </c>
      <c r="I40" s="32" t="s">
        <v>14</v>
      </c>
      <c r="J40" s="30"/>
      <c r="K40" s="33"/>
      <c r="L40" s="174">
        <f t="shared" si="0"/>
        <v>0</v>
      </c>
      <c r="N40" s="174">
        <f t="shared" si="1"/>
        <v>0</v>
      </c>
    </row>
    <row r="41" spans="1:15" s="169" customFormat="1" ht="38.25" x14ac:dyDescent="0.25">
      <c r="A41" s="24" t="s">
        <v>32</v>
      </c>
      <c r="B41" s="25" t="s">
        <v>95</v>
      </c>
      <c r="C41" s="26" t="s">
        <v>34</v>
      </c>
      <c r="D41" s="27" t="s">
        <v>76</v>
      </c>
      <c r="E41" s="28" t="s">
        <v>77</v>
      </c>
      <c r="F41" s="29" t="s">
        <v>47</v>
      </c>
      <c r="G41" s="30">
        <v>1.23</v>
      </c>
      <c r="H41" s="31">
        <v>439.2</v>
      </c>
      <c r="I41" s="32" t="s">
        <v>14</v>
      </c>
      <c r="J41" s="30"/>
      <c r="K41" s="33"/>
      <c r="L41" s="174">
        <f t="shared" si="0"/>
        <v>0</v>
      </c>
      <c r="N41" s="174">
        <f t="shared" si="1"/>
        <v>0</v>
      </c>
    </row>
    <row r="42" spans="1:15" s="169" customFormat="1" x14ac:dyDescent="0.25">
      <c r="A42" s="24" t="s">
        <v>39</v>
      </c>
      <c r="B42" s="65" t="s">
        <v>96</v>
      </c>
      <c r="C42" s="66"/>
      <c r="D42" s="67"/>
      <c r="E42" s="68" t="s">
        <v>97</v>
      </c>
      <c r="F42" s="69" t="s">
        <v>33</v>
      </c>
      <c r="G42" s="70">
        <v>0</v>
      </c>
      <c r="H42" s="71"/>
      <c r="I42" s="72"/>
      <c r="J42" s="70"/>
      <c r="K42" s="73"/>
      <c r="L42" s="174"/>
      <c r="M42" s="175"/>
      <c r="N42" s="174"/>
      <c r="O42" s="174"/>
    </row>
    <row r="43" spans="1:15" s="169" customFormat="1" x14ac:dyDescent="0.25">
      <c r="A43" s="24" t="s">
        <v>45</v>
      </c>
      <c r="B43" s="65" t="s">
        <v>98</v>
      </c>
      <c r="C43" s="66"/>
      <c r="D43" s="67"/>
      <c r="E43" s="68" t="s">
        <v>99</v>
      </c>
      <c r="F43" s="69" t="s">
        <v>33</v>
      </c>
      <c r="G43" s="70">
        <v>0</v>
      </c>
      <c r="H43" s="71"/>
      <c r="I43" s="72"/>
      <c r="J43" s="70"/>
      <c r="K43" s="73"/>
      <c r="L43" s="174"/>
      <c r="M43" s="174"/>
      <c r="N43" s="174"/>
      <c r="O43" s="174">
        <f>N44</f>
        <v>0</v>
      </c>
    </row>
    <row r="44" spans="1:15" s="169" customFormat="1" ht="38.25" x14ac:dyDescent="0.25">
      <c r="A44" s="24" t="s">
        <v>32</v>
      </c>
      <c r="B44" s="25" t="s">
        <v>100</v>
      </c>
      <c r="C44" s="26" t="s">
        <v>817</v>
      </c>
      <c r="D44" s="27" t="s">
        <v>818</v>
      </c>
      <c r="E44" s="28" t="s">
        <v>816</v>
      </c>
      <c r="F44" s="29" t="s">
        <v>40</v>
      </c>
      <c r="G44" s="30">
        <v>25.9</v>
      </c>
      <c r="H44" s="31">
        <v>79.41</v>
      </c>
      <c r="I44" s="32" t="s">
        <v>14</v>
      </c>
      <c r="J44" s="30"/>
      <c r="K44" s="33"/>
      <c r="L44" s="174">
        <f t="shared" si="0"/>
        <v>0</v>
      </c>
      <c r="N44" s="174">
        <f t="shared" si="1"/>
        <v>0</v>
      </c>
    </row>
    <row r="45" spans="1:15" s="169" customFormat="1" x14ac:dyDescent="0.25">
      <c r="A45" s="24" t="s">
        <v>45</v>
      </c>
      <c r="B45" s="65" t="s">
        <v>101</v>
      </c>
      <c r="C45" s="66"/>
      <c r="D45" s="67"/>
      <c r="E45" s="68" t="s">
        <v>102</v>
      </c>
      <c r="F45" s="69" t="s">
        <v>33</v>
      </c>
      <c r="G45" s="70">
        <v>0</v>
      </c>
      <c r="H45" s="71"/>
      <c r="I45" s="72"/>
      <c r="J45" s="70"/>
      <c r="K45" s="73"/>
      <c r="L45" s="174"/>
      <c r="M45" s="174"/>
      <c r="N45" s="174"/>
      <c r="O45" s="174">
        <f>SUM(N46:N47)</f>
        <v>0</v>
      </c>
    </row>
    <row r="46" spans="1:15" s="169" customFormat="1" ht="25.5" x14ac:dyDescent="0.25">
      <c r="A46" s="24" t="s">
        <v>32</v>
      </c>
      <c r="B46" s="25" t="s">
        <v>105</v>
      </c>
      <c r="C46" s="26" t="s">
        <v>34</v>
      </c>
      <c r="D46" s="27" t="s">
        <v>106</v>
      </c>
      <c r="E46" s="28" t="s">
        <v>819</v>
      </c>
      <c r="F46" s="29" t="s">
        <v>40</v>
      </c>
      <c r="G46" s="30">
        <v>5.76</v>
      </c>
      <c r="H46" s="31">
        <v>554.66</v>
      </c>
      <c r="I46" s="32" t="s">
        <v>14</v>
      </c>
      <c r="J46" s="30"/>
      <c r="K46" s="33"/>
      <c r="L46" s="174">
        <f t="shared" si="0"/>
        <v>0</v>
      </c>
      <c r="N46" s="174">
        <f t="shared" si="1"/>
        <v>0</v>
      </c>
    </row>
    <row r="47" spans="1:15" s="169" customFormat="1" ht="38.25" x14ac:dyDescent="0.25">
      <c r="A47" s="24" t="s">
        <v>32</v>
      </c>
      <c r="B47" s="25" t="s">
        <v>107</v>
      </c>
      <c r="C47" s="26" t="s">
        <v>34</v>
      </c>
      <c r="D47" s="27" t="s">
        <v>108</v>
      </c>
      <c r="E47" s="28" t="s">
        <v>109</v>
      </c>
      <c r="F47" s="29" t="s">
        <v>40</v>
      </c>
      <c r="G47" s="30">
        <v>3.6</v>
      </c>
      <c r="H47" s="31">
        <v>128.41999999999999</v>
      </c>
      <c r="I47" s="32" t="s">
        <v>14</v>
      </c>
      <c r="J47" s="30"/>
      <c r="K47" s="33"/>
      <c r="L47" s="174">
        <f t="shared" si="0"/>
        <v>0</v>
      </c>
      <c r="N47" s="174">
        <f t="shared" si="1"/>
        <v>0</v>
      </c>
    </row>
    <row r="48" spans="1:15" s="169" customFormat="1" x14ac:dyDescent="0.25">
      <c r="A48" s="24" t="s">
        <v>45</v>
      </c>
      <c r="B48" s="65" t="s">
        <v>110</v>
      </c>
      <c r="C48" s="66"/>
      <c r="D48" s="67"/>
      <c r="E48" s="68" t="s">
        <v>111</v>
      </c>
      <c r="F48" s="69" t="s">
        <v>33</v>
      </c>
      <c r="G48" s="70">
        <v>0</v>
      </c>
      <c r="H48" s="71"/>
      <c r="I48" s="72"/>
      <c r="J48" s="70"/>
      <c r="K48" s="73"/>
      <c r="L48" s="174"/>
      <c r="M48" s="174"/>
      <c r="N48" s="174"/>
      <c r="O48" s="174">
        <f>N49</f>
        <v>0</v>
      </c>
    </row>
    <row r="49" spans="1:15" s="169" customFormat="1" ht="51" x14ac:dyDescent="0.25">
      <c r="A49" s="24" t="s">
        <v>32</v>
      </c>
      <c r="B49" s="25" t="s">
        <v>112</v>
      </c>
      <c r="C49" s="26" t="s">
        <v>34</v>
      </c>
      <c r="D49" s="27" t="s">
        <v>103</v>
      </c>
      <c r="E49" s="28" t="s">
        <v>104</v>
      </c>
      <c r="F49" s="29" t="s">
        <v>40</v>
      </c>
      <c r="G49" s="30">
        <v>62.95</v>
      </c>
      <c r="H49" s="31">
        <v>50.7</v>
      </c>
      <c r="I49" s="32" t="s">
        <v>14</v>
      </c>
      <c r="J49" s="30"/>
      <c r="K49" s="33"/>
      <c r="L49" s="174">
        <f t="shared" si="0"/>
        <v>0</v>
      </c>
      <c r="N49" s="174">
        <f t="shared" si="1"/>
        <v>0</v>
      </c>
    </row>
    <row r="50" spans="1:15" s="169" customFormat="1" x14ac:dyDescent="0.25">
      <c r="A50" s="24" t="s">
        <v>39</v>
      </c>
      <c r="B50" s="65" t="s">
        <v>113</v>
      </c>
      <c r="C50" s="66"/>
      <c r="D50" s="67"/>
      <c r="E50" s="68" t="s">
        <v>114</v>
      </c>
      <c r="F50" s="69" t="s">
        <v>33</v>
      </c>
      <c r="G50" s="70">
        <v>0</v>
      </c>
      <c r="H50" s="71"/>
      <c r="I50" s="72"/>
      <c r="J50" s="70"/>
      <c r="K50" s="73"/>
      <c r="L50" s="174"/>
      <c r="M50" s="175"/>
      <c r="N50" s="174"/>
      <c r="O50" s="174"/>
    </row>
    <row r="51" spans="1:15" s="169" customFormat="1" x14ac:dyDescent="0.25">
      <c r="A51" s="24" t="s">
        <v>45</v>
      </c>
      <c r="B51" s="65" t="s">
        <v>115</v>
      </c>
      <c r="C51" s="66"/>
      <c r="D51" s="67"/>
      <c r="E51" s="68" t="s">
        <v>116</v>
      </c>
      <c r="F51" s="69" t="s">
        <v>33</v>
      </c>
      <c r="G51" s="70">
        <v>0</v>
      </c>
      <c r="H51" s="71"/>
      <c r="I51" s="72"/>
      <c r="J51" s="70"/>
      <c r="K51" s="73"/>
      <c r="L51" s="174"/>
      <c r="M51" s="174"/>
      <c r="N51" s="174"/>
      <c r="O51" s="174">
        <f>SUM(N52:N57)</f>
        <v>0</v>
      </c>
    </row>
    <row r="52" spans="1:15" s="169" customFormat="1" ht="26.25" x14ac:dyDescent="0.25">
      <c r="A52" s="24" t="s">
        <v>32</v>
      </c>
      <c r="B52" s="25" t="s">
        <v>117</v>
      </c>
      <c r="C52" s="26" t="s">
        <v>34</v>
      </c>
      <c r="D52" s="45" t="s">
        <v>118</v>
      </c>
      <c r="E52" s="173" t="s">
        <v>119</v>
      </c>
      <c r="F52" s="29" t="s">
        <v>120</v>
      </c>
      <c r="G52" s="30">
        <v>3</v>
      </c>
      <c r="H52" s="31">
        <v>698.87</v>
      </c>
      <c r="I52" s="32" t="s">
        <v>14</v>
      </c>
      <c r="J52" s="30"/>
      <c r="K52" s="33"/>
      <c r="L52" s="174">
        <f t="shared" si="0"/>
        <v>0</v>
      </c>
      <c r="N52" s="174">
        <f t="shared" si="1"/>
        <v>0</v>
      </c>
    </row>
    <row r="53" spans="1:15" s="169" customFormat="1" ht="26.25" x14ac:dyDescent="0.25">
      <c r="A53" s="24" t="s">
        <v>32</v>
      </c>
      <c r="B53" s="25" t="s">
        <v>121</v>
      </c>
      <c r="C53" s="26" t="s">
        <v>34</v>
      </c>
      <c r="D53" s="45">
        <v>91335</v>
      </c>
      <c r="E53" s="173" t="s">
        <v>122</v>
      </c>
      <c r="F53" s="29" t="s">
        <v>120</v>
      </c>
      <c r="G53" s="30">
        <v>2</v>
      </c>
      <c r="H53" s="31">
        <v>1273.3399999999999</v>
      </c>
      <c r="I53" s="32" t="s">
        <v>14</v>
      </c>
      <c r="J53" s="30"/>
      <c r="K53" s="33"/>
      <c r="L53" s="174">
        <f t="shared" si="0"/>
        <v>0</v>
      </c>
      <c r="N53" s="174">
        <f t="shared" si="1"/>
        <v>0</v>
      </c>
    </row>
    <row r="54" spans="1:15" s="169" customFormat="1" ht="26.25" x14ac:dyDescent="0.25">
      <c r="A54" s="24" t="s">
        <v>32</v>
      </c>
      <c r="B54" s="25" t="s">
        <v>123</v>
      </c>
      <c r="C54" s="26" t="s">
        <v>822</v>
      </c>
      <c r="D54" s="45" t="s">
        <v>124</v>
      </c>
      <c r="E54" s="173" t="s">
        <v>125</v>
      </c>
      <c r="F54" s="29" t="s">
        <v>120</v>
      </c>
      <c r="G54" s="30">
        <v>4</v>
      </c>
      <c r="H54" s="31">
        <v>698.87</v>
      </c>
      <c r="I54" s="32" t="s">
        <v>14</v>
      </c>
      <c r="J54" s="30"/>
      <c r="K54" s="33"/>
      <c r="L54" s="174">
        <f t="shared" si="0"/>
        <v>0</v>
      </c>
      <c r="N54" s="174">
        <f t="shared" si="1"/>
        <v>0</v>
      </c>
    </row>
    <row r="55" spans="1:15" s="169" customFormat="1" ht="26.25" x14ac:dyDescent="0.25">
      <c r="A55" s="24" t="s">
        <v>32</v>
      </c>
      <c r="B55" s="25" t="s">
        <v>126</v>
      </c>
      <c r="C55" s="26" t="s">
        <v>822</v>
      </c>
      <c r="D55" s="45" t="s">
        <v>124</v>
      </c>
      <c r="E55" s="173" t="s">
        <v>127</v>
      </c>
      <c r="F55" s="29" t="s">
        <v>120</v>
      </c>
      <c r="G55" s="30">
        <v>3</v>
      </c>
      <c r="H55" s="31">
        <v>698.87</v>
      </c>
      <c r="I55" s="32" t="s">
        <v>14</v>
      </c>
      <c r="J55" s="30"/>
      <c r="K55" s="33"/>
      <c r="L55" s="174">
        <f t="shared" si="0"/>
        <v>0</v>
      </c>
      <c r="N55" s="174">
        <f t="shared" si="1"/>
        <v>0</v>
      </c>
    </row>
    <row r="56" spans="1:15" s="169" customFormat="1" ht="26.25" x14ac:dyDescent="0.25">
      <c r="A56" s="24" t="s">
        <v>32</v>
      </c>
      <c r="B56" s="25" t="s">
        <v>128</v>
      </c>
      <c r="C56" s="26" t="s">
        <v>822</v>
      </c>
      <c r="D56" s="45" t="s">
        <v>124</v>
      </c>
      <c r="E56" s="173" t="s">
        <v>129</v>
      </c>
      <c r="F56" s="29" t="s">
        <v>120</v>
      </c>
      <c r="G56" s="30">
        <v>5</v>
      </c>
      <c r="H56" s="31">
        <v>698.87</v>
      </c>
      <c r="I56" s="32" t="s">
        <v>14</v>
      </c>
      <c r="J56" s="30"/>
      <c r="K56" s="33"/>
      <c r="L56" s="174">
        <f t="shared" si="0"/>
        <v>0</v>
      </c>
      <c r="N56" s="174">
        <f t="shared" si="1"/>
        <v>0</v>
      </c>
    </row>
    <row r="57" spans="1:15" s="169" customFormat="1" ht="27" customHeight="1" x14ac:dyDescent="0.25">
      <c r="A57" s="24" t="s">
        <v>32</v>
      </c>
      <c r="B57" s="25" t="s">
        <v>130</v>
      </c>
      <c r="C57" s="26" t="s">
        <v>34</v>
      </c>
      <c r="D57" s="45">
        <v>90788</v>
      </c>
      <c r="E57" s="173" t="s">
        <v>131</v>
      </c>
      <c r="F57" s="29" t="s">
        <v>120</v>
      </c>
      <c r="G57" s="30">
        <v>4</v>
      </c>
      <c r="H57" s="31">
        <v>187.20500000000001</v>
      </c>
      <c r="I57" s="32" t="s">
        <v>14</v>
      </c>
      <c r="J57" s="30"/>
      <c r="K57" s="33"/>
      <c r="L57" s="174">
        <f t="shared" si="0"/>
        <v>0</v>
      </c>
      <c r="N57" s="174">
        <f t="shared" si="1"/>
        <v>0</v>
      </c>
    </row>
    <row r="58" spans="1:15" s="169" customFormat="1" x14ac:dyDescent="0.25">
      <c r="A58" s="24" t="s">
        <v>45</v>
      </c>
      <c r="B58" s="65" t="s">
        <v>132</v>
      </c>
      <c r="C58" s="66"/>
      <c r="D58" s="67"/>
      <c r="E58" s="68" t="s">
        <v>133</v>
      </c>
      <c r="F58" s="69" t="s">
        <v>33</v>
      </c>
      <c r="G58" s="70">
        <v>0</v>
      </c>
      <c r="H58" s="71">
        <v>0</v>
      </c>
      <c r="I58" s="72"/>
      <c r="J58" s="70"/>
      <c r="K58" s="73"/>
      <c r="L58" s="174"/>
      <c r="M58" s="174"/>
      <c r="N58" s="174"/>
      <c r="O58" s="174">
        <f>SUM(N59:N61)</f>
        <v>0</v>
      </c>
    </row>
    <row r="59" spans="1:15" s="169" customFormat="1" x14ac:dyDescent="0.25">
      <c r="A59" s="24" t="s">
        <v>32</v>
      </c>
      <c r="B59" s="25" t="s">
        <v>134</v>
      </c>
      <c r="C59" s="26" t="s">
        <v>34</v>
      </c>
      <c r="D59" s="46">
        <v>100705</v>
      </c>
      <c r="E59" s="173" t="s">
        <v>135</v>
      </c>
      <c r="F59" s="29" t="s">
        <v>120</v>
      </c>
      <c r="G59" s="30">
        <v>4</v>
      </c>
      <c r="H59" s="31">
        <v>69.84</v>
      </c>
      <c r="I59" s="32" t="s">
        <v>14</v>
      </c>
      <c r="J59" s="30"/>
      <c r="K59" s="33"/>
      <c r="L59" s="174">
        <f t="shared" si="0"/>
        <v>0</v>
      </c>
      <c r="N59" s="174">
        <f t="shared" si="1"/>
        <v>0</v>
      </c>
    </row>
    <row r="60" spans="1:15" s="169" customFormat="1" ht="27.75" customHeight="1" x14ac:dyDescent="0.25">
      <c r="A60" s="24" t="s">
        <v>32</v>
      </c>
      <c r="B60" s="25" t="s">
        <v>136</v>
      </c>
      <c r="C60" s="26" t="s">
        <v>137</v>
      </c>
      <c r="D60" s="27" t="s">
        <v>138</v>
      </c>
      <c r="E60" s="173" t="s">
        <v>139</v>
      </c>
      <c r="F60" s="29" t="s">
        <v>140</v>
      </c>
      <c r="G60" s="30">
        <v>4.8</v>
      </c>
      <c r="H60" s="31">
        <v>196.41</v>
      </c>
      <c r="I60" s="32" t="s">
        <v>14</v>
      </c>
      <c r="J60" s="30"/>
      <c r="K60" s="33"/>
      <c r="L60" s="174">
        <f t="shared" si="0"/>
        <v>0</v>
      </c>
      <c r="N60" s="174">
        <f t="shared" si="1"/>
        <v>0</v>
      </c>
    </row>
    <row r="61" spans="1:15" s="169" customFormat="1" x14ac:dyDescent="0.25">
      <c r="A61" s="24" t="s">
        <v>32</v>
      </c>
      <c r="B61" s="25" t="s">
        <v>141</v>
      </c>
      <c r="C61" s="26" t="s">
        <v>137</v>
      </c>
      <c r="D61" s="27" t="s">
        <v>142</v>
      </c>
      <c r="E61" s="173" t="s">
        <v>143</v>
      </c>
      <c r="F61" s="29" t="s">
        <v>144</v>
      </c>
      <c r="G61" s="30">
        <v>62.21</v>
      </c>
      <c r="H61" s="31">
        <v>26.25</v>
      </c>
      <c r="I61" s="32" t="s">
        <v>14</v>
      </c>
      <c r="J61" s="30"/>
      <c r="K61" s="33"/>
      <c r="L61" s="174">
        <f t="shared" si="0"/>
        <v>0</v>
      </c>
      <c r="N61" s="174">
        <f t="shared" si="1"/>
        <v>0</v>
      </c>
    </row>
    <row r="62" spans="1:15" s="169" customFormat="1" x14ac:dyDescent="0.25">
      <c r="A62" s="24" t="s">
        <v>45</v>
      </c>
      <c r="B62" s="65" t="s">
        <v>145</v>
      </c>
      <c r="C62" s="66"/>
      <c r="D62" s="67"/>
      <c r="E62" s="68" t="s">
        <v>146</v>
      </c>
      <c r="F62" s="69" t="s">
        <v>33</v>
      </c>
      <c r="G62" s="70">
        <v>0</v>
      </c>
      <c r="H62" s="71"/>
      <c r="I62" s="72"/>
      <c r="J62" s="70"/>
      <c r="K62" s="73"/>
      <c r="L62" s="174"/>
      <c r="M62" s="174"/>
      <c r="N62" s="174"/>
      <c r="O62" s="174">
        <f>SUM(N63:N66)</f>
        <v>0</v>
      </c>
    </row>
    <row r="63" spans="1:15" s="169" customFormat="1" ht="39" x14ac:dyDescent="0.25">
      <c r="A63" s="24" t="s">
        <v>32</v>
      </c>
      <c r="B63" s="25" t="s">
        <v>147</v>
      </c>
      <c r="C63" s="26" t="s">
        <v>34</v>
      </c>
      <c r="D63" s="45">
        <v>94805</v>
      </c>
      <c r="E63" s="173" t="s">
        <v>148</v>
      </c>
      <c r="F63" s="29" t="s">
        <v>120</v>
      </c>
      <c r="G63" s="30">
        <v>1</v>
      </c>
      <c r="H63" s="31">
        <v>829.12</v>
      </c>
      <c r="I63" s="32" t="s">
        <v>14</v>
      </c>
      <c r="J63" s="30"/>
      <c r="K63" s="33"/>
      <c r="L63" s="174">
        <f t="shared" si="0"/>
        <v>0</v>
      </c>
      <c r="N63" s="174">
        <f t="shared" si="1"/>
        <v>0</v>
      </c>
    </row>
    <row r="64" spans="1:15" s="169" customFormat="1" ht="26.25" x14ac:dyDescent="0.25">
      <c r="A64" s="24" t="s">
        <v>32</v>
      </c>
      <c r="B64" s="25" t="s">
        <v>149</v>
      </c>
      <c r="C64" s="26" t="s">
        <v>34</v>
      </c>
      <c r="D64" s="45">
        <v>91341</v>
      </c>
      <c r="E64" s="173" t="s">
        <v>150</v>
      </c>
      <c r="F64" s="29" t="s">
        <v>40</v>
      </c>
      <c r="G64" s="30">
        <v>1.68</v>
      </c>
      <c r="H64" s="31">
        <v>512.03</v>
      </c>
      <c r="I64" s="32" t="s">
        <v>14</v>
      </c>
      <c r="J64" s="30"/>
      <c r="K64" s="33"/>
      <c r="L64" s="174">
        <f t="shared" si="0"/>
        <v>0</v>
      </c>
      <c r="N64" s="174">
        <f t="shared" si="1"/>
        <v>0</v>
      </c>
    </row>
    <row r="65" spans="1:15" s="169" customFormat="1" ht="39" x14ac:dyDescent="0.25">
      <c r="A65" s="24" t="s">
        <v>32</v>
      </c>
      <c r="B65" s="25" t="s">
        <v>151</v>
      </c>
      <c r="C65" s="26" t="s">
        <v>34</v>
      </c>
      <c r="D65" s="45">
        <v>100702</v>
      </c>
      <c r="E65" s="173" t="s">
        <v>801</v>
      </c>
      <c r="F65" s="29" t="s">
        <v>40</v>
      </c>
      <c r="G65" s="30">
        <v>37.799999999999997</v>
      </c>
      <c r="H65" s="31">
        <v>428.43</v>
      </c>
      <c r="I65" s="32" t="s">
        <v>14</v>
      </c>
      <c r="J65" s="30"/>
      <c r="K65" s="33"/>
      <c r="L65" s="174">
        <f t="shared" si="0"/>
        <v>0</v>
      </c>
      <c r="N65" s="174">
        <f t="shared" si="1"/>
        <v>0</v>
      </c>
    </row>
    <row r="66" spans="1:15" s="169" customFormat="1" ht="26.25" x14ac:dyDescent="0.25">
      <c r="A66" s="24" t="s">
        <v>32</v>
      </c>
      <c r="B66" s="25" t="s">
        <v>152</v>
      </c>
      <c r="C66" s="26" t="s">
        <v>34</v>
      </c>
      <c r="D66" s="45">
        <v>91341</v>
      </c>
      <c r="E66" s="173" t="s">
        <v>153</v>
      </c>
      <c r="F66" s="29" t="s">
        <v>40</v>
      </c>
      <c r="G66" s="30">
        <v>2.2200000000000002</v>
      </c>
      <c r="H66" s="31">
        <v>512.03</v>
      </c>
      <c r="I66" s="32" t="s">
        <v>14</v>
      </c>
      <c r="J66" s="30"/>
      <c r="K66" s="33"/>
      <c r="L66" s="174">
        <f t="shared" si="0"/>
        <v>0</v>
      </c>
      <c r="N66" s="174">
        <f t="shared" si="1"/>
        <v>0</v>
      </c>
    </row>
    <row r="67" spans="1:15" s="169" customFormat="1" x14ac:dyDescent="0.25">
      <c r="A67" s="24" t="s">
        <v>45</v>
      </c>
      <c r="B67" s="65" t="s">
        <v>154</v>
      </c>
      <c r="C67" s="66"/>
      <c r="D67" s="67"/>
      <c r="E67" s="68" t="s">
        <v>155</v>
      </c>
      <c r="F67" s="69" t="s">
        <v>33</v>
      </c>
      <c r="G67" s="70">
        <v>0</v>
      </c>
      <c r="H67" s="71"/>
      <c r="I67" s="72"/>
      <c r="J67" s="70"/>
      <c r="K67" s="73"/>
      <c r="L67" s="174"/>
      <c r="M67" s="174"/>
      <c r="N67" s="174"/>
      <c r="O67" s="174">
        <f>N68</f>
        <v>0</v>
      </c>
    </row>
    <row r="68" spans="1:15" s="169" customFormat="1" x14ac:dyDescent="0.25">
      <c r="A68" s="24" t="s">
        <v>32</v>
      </c>
      <c r="B68" s="25" t="s">
        <v>156</v>
      </c>
      <c r="C68" s="26" t="s">
        <v>34</v>
      </c>
      <c r="D68" s="27" t="s">
        <v>157</v>
      </c>
      <c r="E68" s="173" t="s">
        <v>847</v>
      </c>
      <c r="F68" s="29" t="s">
        <v>120</v>
      </c>
      <c r="G68" s="30">
        <v>2</v>
      </c>
      <c r="H68" s="31">
        <v>1236.71</v>
      </c>
      <c r="I68" s="32" t="s">
        <v>14</v>
      </c>
      <c r="J68" s="30"/>
      <c r="K68" s="33"/>
      <c r="L68" s="174">
        <f t="shared" si="0"/>
        <v>0</v>
      </c>
      <c r="N68" s="174">
        <f t="shared" si="1"/>
        <v>0</v>
      </c>
    </row>
    <row r="69" spans="1:15" s="169" customFormat="1" x14ac:dyDescent="0.25">
      <c r="A69" s="24" t="s">
        <v>45</v>
      </c>
      <c r="B69" s="65" t="s">
        <v>158</v>
      </c>
      <c r="C69" s="66"/>
      <c r="D69" s="67"/>
      <c r="E69" s="68" t="s">
        <v>159</v>
      </c>
      <c r="F69" s="69" t="s">
        <v>33</v>
      </c>
      <c r="G69" s="70">
        <v>0</v>
      </c>
      <c r="H69" s="71"/>
      <c r="I69" s="72"/>
      <c r="J69" s="70"/>
      <c r="K69" s="73"/>
      <c r="L69" s="174"/>
      <c r="M69" s="174"/>
      <c r="N69" s="174"/>
      <c r="O69" s="174">
        <f>SUM(N70:N84)</f>
        <v>0</v>
      </c>
    </row>
    <row r="70" spans="1:15" s="169" customFormat="1" ht="26.25" x14ac:dyDescent="0.25">
      <c r="A70" s="24" t="s">
        <v>32</v>
      </c>
      <c r="B70" s="25" t="s">
        <v>160</v>
      </c>
      <c r="C70" s="26" t="s">
        <v>34</v>
      </c>
      <c r="D70" s="45">
        <v>94576</v>
      </c>
      <c r="E70" s="173" t="s">
        <v>161</v>
      </c>
      <c r="F70" s="29" t="s">
        <v>40</v>
      </c>
      <c r="G70" s="30">
        <v>0.88</v>
      </c>
      <c r="H70" s="31">
        <v>225.17</v>
      </c>
      <c r="I70" s="32" t="s">
        <v>14</v>
      </c>
      <c r="J70" s="30"/>
      <c r="K70" s="33"/>
      <c r="L70" s="174">
        <f t="shared" si="0"/>
        <v>0</v>
      </c>
      <c r="N70" s="174">
        <f t="shared" si="1"/>
        <v>0</v>
      </c>
    </row>
    <row r="71" spans="1:15" s="169" customFormat="1" ht="26.25" x14ac:dyDescent="0.25">
      <c r="A71" s="24" t="s">
        <v>32</v>
      </c>
      <c r="B71" s="25" t="s">
        <v>162</v>
      </c>
      <c r="C71" s="26" t="s">
        <v>34</v>
      </c>
      <c r="D71" s="45">
        <v>94576</v>
      </c>
      <c r="E71" s="173" t="s">
        <v>163</v>
      </c>
      <c r="F71" s="29" t="s">
        <v>40</v>
      </c>
      <c r="G71" s="30">
        <v>2.15</v>
      </c>
      <c r="H71" s="31">
        <v>225.17</v>
      </c>
      <c r="I71" s="32" t="s">
        <v>14</v>
      </c>
      <c r="J71" s="30"/>
      <c r="K71" s="33"/>
      <c r="L71" s="174">
        <f t="shared" si="0"/>
        <v>0</v>
      </c>
      <c r="N71" s="174">
        <f t="shared" si="1"/>
        <v>0</v>
      </c>
    </row>
    <row r="72" spans="1:15" s="169" customFormat="1" ht="26.25" x14ac:dyDescent="0.25">
      <c r="A72" s="24" t="s">
        <v>32</v>
      </c>
      <c r="B72" s="25" t="s">
        <v>164</v>
      </c>
      <c r="C72" s="26" t="s">
        <v>34</v>
      </c>
      <c r="D72" s="45">
        <v>100674</v>
      </c>
      <c r="E72" s="173" t="s">
        <v>165</v>
      </c>
      <c r="F72" s="29" t="s">
        <v>40</v>
      </c>
      <c r="G72" s="30">
        <v>1.61</v>
      </c>
      <c r="H72" s="31">
        <v>264.70999999999998</v>
      </c>
      <c r="I72" s="32" t="s">
        <v>14</v>
      </c>
      <c r="J72" s="30"/>
      <c r="K72" s="33"/>
      <c r="L72" s="174">
        <f t="shared" si="0"/>
        <v>0</v>
      </c>
      <c r="N72" s="174">
        <f t="shared" si="1"/>
        <v>0</v>
      </c>
    </row>
    <row r="73" spans="1:15" s="169" customFormat="1" ht="26.25" x14ac:dyDescent="0.25">
      <c r="A73" s="24" t="s">
        <v>32</v>
      </c>
      <c r="B73" s="25" t="s">
        <v>166</v>
      </c>
      <c r="C73" s="26" t="s">
        <v>34</v>
      </c>
      <c r="D73" s="45">
        <v>94576</v>
      </c>
      <c r="E73" s="173" t="s">
        <v>167</v>
      </c>
      <c r="F73" s="29" t="s">
        <v>40</v>
      </c>
      <c r="G73" s="30">
        <v>2.73</v>
      </c>
      <c r="H73" s="31">
        <v>225.17</v>
      </c>
      <c r="I73" s="32" t="s">
        <v>14</v>
      </c>
      <c r="J73" s="30"/>
      <c r="K73" s="33"/>
      <c r="L73" s="174">
        <f t="shared" si="0"/>
        <v>0</v>
      </c>
      <c r="N73" s="174">
        <f t="shared" si="1"/>
        <v>0</v>
      </c>
    </row>
    <row r="74" spans="1:15" s="169" customFormat="1" ht="26.25" x14ac:dyDescent="0.25">
      <c r="A74" s="24" t="s">
        <v>32</v>
      </c>
      <c r="B74" s="25" t="s">
        <v>168</v>
      </c>
      <c r="C74" s="26" t="s">
        <v>34</v>
      </c>
      <c r="D74" s="45">
        <v>100674</v>
      </c>
      <c r="E74" s="173" t="s">
        <v>169</v>
      </c>
      <c r="F74" s="29" t="s">
        <v>40</v>
      </c>
      <c r="G74" s="30">
        <v>2.1</v>
      </c>
      <c r="H74" s="31">
        <v>264.70999999999998</v>
      </c>
      <c r="I74" s="32" t="s">
        <v>14</v>
      </c>
      <c r="J74" s="30"/>
      <c r="K74" s="33"/>
      <c r="L74" s="174">
        <f t="shared" si="0"/>
        <v>0</v>
      </c>
      <c r="N74" s="174">
        <f t="shared" si="1"/>
        <v>0</v>
      </c>
    </row>
    <row r="75" spans="1:15" s="169" customFormat="1" ht="26.25" x14ac:dyDescent="0.25">
      <c r="A75" s="24" t="s">
        <v>32</v>
      </c>
      <c r="B75" s="25" t="s">
        <v>170</v>
      </c>
      <c r="C75" s="26" t="s">
        <v>34</v>
      </c>
      <c r="D75" s="45">
        <v>94573</v>
      </c>
      <c r="E75" s="173" t="s">
        <v>171</v>
      </c>
      <c r="F75" s="29" t="s">
        <v>40</v>
      </c>
      <c r="G75" s="30">
        <v>1.05</v>
      </c>
      <c r="H75" s="31">
        <v>278.08999999999997</v>
      </c>
      <c r="I75" s="32" t="s">
        <v>14</v>
      </c>
      <c r="J75" s="30"/>
      <c r="K75" s="33"/>
      <c r="L75" s="174">
        <f t="shared" si="0"/>
        <v>0</v>
      </c>
      <c r="N75" s="174">
        <f t="shared" si="1"/>
        <v>0</v>
      </c>
    </row>
    <row r="76" spans="1:15" s="169" customFormat="1" ht="26.25" x14ac:dyDescent="0.25">
      <c r="A76" s="24" t="s">
        <v>32</v>
      </c>
      <c r="B76" s="25" t="s">
        <v>172</v>
      </c>
      <c r="C76" s="26" t="s">
        <v>34</v>
      </c>
      <c r="D76" s="45">
        <v>94573</v>
      </c>
      <c r="E76" s="173" t="s">
        <v>173</v>
      </c>
      <c r="F76" s="29" t="s">
        <v>40</v>
      </c>
      <c r="G76" s="30">
        <v>11.03</v>
      </c>
      <c r="H76" s="31">
        <v>278.08999999999997</v>
      </c>
      <c r="I76" s="32" t="s">
        <v>14</v>
      </c>
      <c r="J76" s="30"/>
      <c r="K76" s="33"/>
      <c r="L76" s="174">
        <f t="shared" si="0"/>
        <v>0</v>
      </c>
      <c r="N76" s="174">
        <f t="shared" si="1"/>
        <v>0</v>
      </c>
    </row>
    <row r="77" spans="1:15" s="169" customFormat="1" ht="26.25" x14ac:dyDescent="0.25">
      <c r="A77" s="24" t="s">
        <v>32</v>
      </c>
      <c r="B77" s="25" t="s">
        <v>174</v>
      </c>
      <c r="C77" s="26" t="s">
        <v>34</v>
      </c>
      <c r="D77" s="45">
        <v>94573</v>
      </c>
      <c r="E77" s="173" t="s">
        <v>175</v>
      </c>
      <c r="F77" s="29" t="s">
        <v>40</v>
      </c>
      <c r="G77" s="30">
        <v>4.2</v>
      </c>
      <c r="H77" s="31">
        <v>278.08999999999997</v>
      </c>
      <c r="I77" s="32" t="s">
        <v>14</v>
      </c>
      <c r="J77" s="30"/>
      <c r="K77" s="33"/>
      <c r="L77" s="174">
        <f t="shared" si="0"/>
        <v>0</v>
      </c>
      <c r="N77" s="174">
        <f t="shared" si="1"/>
        <v>0</v>
      </c>
    </row>
    <row r="78" spans="1:15" s="169" customFormat="1" ht="26.25" x14ac:dyDescent="0.25">
      <c r="A78" s="24" t="s">
        <v>32</v>
      </c>
      <c r="B78" s="25" t="s">
        <v>176</v>
      </c>
      <c r="C78" s="26" t="s">
        <v>34</v>
      </c>
      <c r="D78" s="45">
        <v>94573</v>
      </c>
      <c r="E78" s="173" t="s">
        <v>177</v>
      </c>
      <c r="F78" s="29" t="s">
        <v>40</v>
      </c>
      <c r="G78" s="30">
        <v>6.3</v>
      </c>
      <c r="H78" s="31">
        <v>278.08999999999997</v>
      </c>
      <c r="I78" s="32" t="s">
        <v>14</v>
      </c>
      <c r="J78" s="30"/>
      <c r="K78" s="33"/>
      <c r="L78" s="174">
        <f t="shared" si="0"/>
        <v>0</v>
      </c>
      <c r="N78" s="174">
        <f t="shared" si="1"/>
        <v>0</v>
      </c>
    </row>
    <row r="79" spans="1:15" s="169" customFormat="1" ht="26.25" x14ac:dyDescent="0.25">
      <c r="A79" s="24" t="s">
        <v>32</v>
      </c>
      <c r="B79" s="25" t="s">
        <v>178</v>
      </c>
      <c r="C79" s="26" t="s">
        <v>34</v>
      </c>
      <c r="D79" s="45">
        <v>94570</v>
      </c>
      <c r="E79" s="173" t="s">
        <v>179</v>
      </c>
      <c r="F79" s="29" t="s">
        <v>40</v>
      </c>
      <c r="G79" s="30">
        <v>1.05</v>
      </c>
      <c r="H79" s="31">
        <v>250.23</v>
      </c>
      <c r="I79" s="32" t="s">
        <v>14</v>
      </c>
      <c r="J79" s="30"/>
      <c r="K79" s="33"/>
      <c r="L79" s="174">
        <f t="shared" si="0"/>
        <v>0</v>
      </c>
      <c r="N79" s="174">
        <f t="shared" si="1"/>
        <v>0</v>
      </c>
    </row>
    <row r="80" spans="1:15" s="169" customFormat="1" ht="26.25" x14ac:dyDescent="0.25">
      <c r="A80" s="24" t="s">
        <v>32</v>
      </c>
      <c r="B80" s="25" t="s">
        <v>180</v>
      </c>
      <c r="C80" s="26" t="s">
        <v>34</v>
      </c>
      <c r="D80" s="45">
        <v>94573</v>
      </c>
      <c r="E80" s="173" t="s">
        <v>181</v>
      </c>
      <c r="F80" s="29" t="s">
        <v>40</v>
      </c>
      <c r="G80" s="30">
        <v>5.25</v>
      </c>
      <c r="H80" s="31">
        <v>278.08999999999997</v>
      </c>
      <c r="I80" s="32" t="s">
        <v>14</v>
      </c>
      <c r="J80" s="30"/>
      <c r="K80" s="33"/>
      <c r="L80" s="174">
        <f t="shared" si="0"/>
        <v>0</v>
      </c>
      <c r="N80" s="174">
        <f t="shared" si="1"/>
        <v>0</v>
      </c>
    </row>
    <row r="81" spans="1:15" s="169" customFormat="1" ht="26.25" x14ac:dyDescent="0.25">
      <c r="A81" s="24" t="s">
        <v>32</v>
      </c>
      <c r="B81" s="25" t="s">
        <v>182</v>
      </c>
      <c r="C81" s="26" t="s">
        <v>34</v>
      </c>
      <c r="D81" s="45">
        <v>94573</v>
      </c>
      <c r="E81" s="173" t="s">
        <v>183</v>
      </c>
      <c r="F81" s="29" t="s">
        <v>40</v>
      </c>
      <c r="G81" s="30">
        <v>2.1</v>
      </c>
      <c r="H81" s="31">
        <v>278.08999999999997</v>
      </c>
      <c r="I81" s="32" t="s">
        <v>14</v>
      </c>
      <c r="J81" s="30"/>
      <c r="K81" s="33"/>
      <c r="L81" s="174">
        <f t="shared" si="0"/>
        <v>0</v>
      </c>
      <c r="N81" s="174">
        <f t="shared" si="1"/>
        <v>0</v>
      </c>
    </row>
    <row r="82" spans="1:15" s="169" customFormat="1" ht="26.25" x14ac:dyDescent="0.25">
      <c r="A82" s="24" t="s">
        <v>32</v>
      </c>
      <c r="B82" s="25" t="s">
        <v>184</v>
      </c>
      <c r="C82" s="26" t="s">
        <v>34</v>
      </c>
      <c r="D82" s="45">
        <v>94573</v>
      </c>
      <c r="E82" s="173" t="s">
        <v>185</v>
      </c>
      <c r="F82" s="29" t="s">
        <v>40</v>
      </c>
      <c r="G82" s="30">
        <v>5.6</v>
      </c>
      <c r="H82" s="31">
        <v>278.08999999999997</v>
      </c>
      <c r="I82" s="32" t="s">
        <v>14</v>
      </c>
      <c r="J82" s="30"/>
      <c r="K82" s="33"/>
      <c r="L82" s="174">
        <f t="shared" si="0"/>
        <v>0</v>
      </c>
      <c r="N82" s="174">
        <f t="shared" si="1"/>
        <v>0</v>
      </c>
    </row>
    <row r="83" spans="1:15" s="169" customFormat="1" ht="26.25" x14ac:dyDescent="0.25">
      <c r="A83" s="24" t="s">
        <v>32</v>
      </c>
      <c r="B83" s="25" t="s">
        <v>186</v>
      </c>
      <c r="C83" s="26" t="s">
        <v>34</v>
      </c>
      <c r="D83" s="45">
        <v>100674</v>
      </c>
      <c r="E83" s="173" t="s">
        <v>187</v>
      </c>
      <c r="F83" s="29" t="s">
        <v>40</v>
      </c>
      <c r="G83" s="30">
        <v>2.72</v>
      </c>
      <c r="H83" s="31">
        <v>264.70999999999998</v>
      </c>
      <c r="I83" s="32" t="s">
        <v>14</v>
      </c>
      <c r="J83" s="30"/>
      <c r="K83" s="33"/>
      <c r="L83" s="174">
        <f t="shared" si="0"/>
        <v>0</v>
      </c>
      <c r="N83" s="174">
        <f t="shared" si="1"/>
        <v>0</v>
      </c>
    </row>
    <row r="84" spans="1:15" s="169" customFormat="1" ht="26.25" x14ac:dyDescent="0.25">
      <c r="A84" s="24" t="s">
        <v>32</v>
      </c>
      <c r="B84" s="25" t="s">
        <v>188</v>
      </c>
      <c r="C84" s="26" t="s">
        <v>831</v>
      </c>
      <c r="D84" s="45">
        <v>8970</v>
      </c>
      <c r="E84" s="173" t="s">
        <v>830</v>
      </c>
      <c r="F84" s="29" t="s">
        <v>40</v>
      </c>
      <c r="G84" s="30">
        <v>8.68</v>
      </c>
      <c r="H84" s="31">
        <v>82.64</v>
      </c>
      <c r="I84" s="32" t="s">
        <v>14</v>
      </c>
      <c r="J84" s="30"/>
      <c r="K84" s="33"/>
      <c r="L84" s="174">
        <f t="shared" si="0"/>
        <v>0</v>
      </c>
      <c r="N84" s="174">
        <f t="shared" si="1"/>
        <v>0</v>
      </c>
    </row>
    <row r="85" spans="1:15" s="169" customFormat="1" x14ac:dyDescent="0.25">
      <c r="A85" s="24" t="s">
        <v>45</v>
      </c>
      <c r="B85" s="65" t="s">
        <v>189</v>
      </c>
      <c r="C85" s="66"/>
      <c r="D85" s="67"/>
      <c r="E85" s="68" t="s">
        <v>190</v>
      </c>
      <c r="F85" s="69" t="s">
        <v>33</v>
      </c>
      <c r="G85" s="70">
        <v>0</v>
      </c>
      <c r="H85" s="71"/>
      <c r="I85" s="72"/>
      <c r="J85" s="70"/>
      <c r="K85" s="73"/>
      <c r="L85" s="174"/>
      <c r="M85" s="174"/>
      <c r="N85" s="174"/>
      <c r="O85" s="174">
        <f>SUM(N86:N88)</f>
        <v>0</v>
      </c>
    </row>
    <row r="86" spans="1:15" s="169" customFormat="1" ht="39" x14ac:dyDescent="0.25">
      <c r="A86" s="24" t="s">
        <v>32</v>
      </c>
      <c r="B86" s="25" t="s">
        <v>191</v>
      </c>
      <c r="C86" s="26" t="s">
        <v>822</v>
      </c>
      <c r="D86" s="45" t="s">
        <v>821</v>
      </c>
      <c r="E86" s="173" t="s">
        <v>820</v>
      </c>
      <c r="F86" s="29" t="s">
        <v>40</v>
      </c>
      <c r="G86" s="30">
        <v>13.33</v>
      </c>
      <c r="H86" s="31">
        <v>148.96</v>
      </c>
      <c r="I86" s="32" t="s">
        <v>14</v>
      </c>
      <c r="J86" s="30"/>
      <c r="K86" s="33"/>
      <c r="L86" s="174">
        <f t="shared" ref="L86:L148" si="2">K86</f>
        <v>0</v>
      </c>
      <c r="N86" s="174">
        <f t="shared" ref="N86:N148" si="3">K86</f>
        <v>0</v>
      </c>
    </row>
    <row r="87" spans="1:15" s="169" customFormat="1" x14ac:dyDescent="0.25">
      <c r="A87" s="24" t="s">
        <v>32</v>
      </c>
      <c r="B87" s="25" t="s">
        <v>192</v>
      </c>
      <c r="C87" s="26" t="s">
        <v>822</v>
      </c>
      <c r="D87" s="45" t="s">
        <v>821</v>
      </c>
      <c r="E87" s="173" t="s">
        <v>193</v>
      </c>
      <c r="F87" s="29" t="s">
        <v>40</v>
      </c>
      <c r="G87" s="30">
        <v>1.0900000000000001</v>
      </c>
      <c r="H87" s="31">
        <v>148.96</v>
      </c>
      <c r="I87" s="32" t="s">
        <v>14</v>
      </c>
      <c r="J87" s="30"/>
      <c r="K87" s="33"/>
      <c r="L87" s="174">
        <f t="shared" si="2"/>
        <v>0</v>
      </c>
      <c r="N87" s="174">
        <f t="shared" si="3"/>
        <v>0</v>
      </c>
    </row>
    <row r="88" spans="1:15" s="169" customFormat="1" x14ac:dyDescent="0.25">
      <c r="A88" s="24" t="s">
        <v>32</v>
      </c>
      <c r="B88" s="25" t="s">
        <v>194</v>
      </c>
      <c r="C88" s="26" t="s">
        <v>838</v>
      </c>
      <c r="D88" s="45" t="s">
        <v>850</v>
      </c>
      <c r="E88" s="173" t="s">
        <v>195</v>
      </c>
      <c r="F88" s="29" t="s">
        <v>40</v>
      </c>
      <c r="G88" s="30">
        <v>7.5</v>
      </c>
      <c r="H88" s="31">
        <v>455.93</v>
      </c>
      <c r="I88" s="32" t="s">
        <v>14</v>
      </c>
      <c r="J88" s="30"/>
      <c r="K88" s="33"/>
      <c r="L88" s="174">
        <f t="shared" si="2"/>
        <v>0</v>
      </c>
      <c r="N88" s="174">
        <f t="shared" si="3"/>
        <v>0</v>
      </c>
    </row>
    <row r="89" spans="1:15" s="169" customFormat="1" x14ac:dyDescent="0.25">
      <c r="A89" s="24" t="s">
        <v>45</v>
      </c>
      <c r="B89" s="65" t="s">
        <v>196</v>
      </c>
      <c r="C89" s="66"/>
      <c r="D89" s="67"/>
      <c r="E89" s="68" t="s">
        <v>197</v>
      </c>
      <c r="F89" s="69" t="s">
        <v>33</v>
      </c>
      <c r="G89" s="70">
        <v>0</v>
      </c>
      <c r="H89" s="71"/>
      <c r="I89" s="72"/>
      <c r="J89" s="70"/>
      <c r="K89" s="73"/>
      <c r="L89" s="174"/>
      <c r="M89" s="174"/>
      <c r="N89" s="174"/>
      <c r="O89" s="174">
        <f>SUM(N90:N91)</f>
        <v>0</v>
      </c>
    </row>
    <row r="90" spans="1:15" s="169" customFormat="1" ht="26.25" x14ac:dyDescent="0.25">
      <c r="A90" s="24" t="s">
        <v>32</v>
      </c>
      <c r="B90" s="25" t="s">
        <v>198</v>
      </c>
      <c r="C90" s="26" t="s">
        <v>857</v>
      </c>
      <c r="D90" s="27" t="s">
        <v>199</v>
      </c>
      <c r="E90" s="173" t="s">
        <v>200</v>
      </c>
      <c r="F90" s="29" t="s">
        <v>44</v>
      </c>
      <c r="G90" s="30">
        <v>66.599999999999994</v>
      </c>
      <c r="H90" s="31">
        <v>209.64</v>
      </c>
      <c r="I90" s="32" t="s">
        <v>14</v>
      </c>
      <c r="J90" s="30"/>
      <c r="K90" s="33"/>
      <c r="L90" s="174">
        <f t="shared" si="2"/>
        <v>0</v>
      </c>
      <c r="N90" s="174">
        <f t="shared" si="3"/>
        <v>0</v>
      </c>
    </row>
    <row r="91" spans="1:15" s="169" customFormat="1" ht="26.25" x14ac:dyDescent="0.25">
      <c r="A91" s="24" t="s">
        <v>32</v>
      </c>
      <c r="B91" s="25" t="s">
        <v>201</v>
      </c>
      <c r="C91" s="26" t="s">
        <v>857</v>
      </c>
      <c r="D91" s="27" t="s">
        <v>202</v>
      </c>
      <c r="E91" s="173" t="s">
        <v>203</v>
      </c>
      <c r="F91" s="29" t="s">
        <v>40</v>
      </c>
      <c r="G91" s="30">
        <v>23.17</v>
      </c>
      <c r="H91" s="31">
        <v>494.52</v>
      </c>
      <c r="I91" s="32" t="s">
        <v>14</v>
      </c>
      <c r="J91" s="30"/>
      <c r="K91" s="33"/>
      <c r="L91" s="174">
        <f t="shared" si="2"/>
        <v>0</v>
      </c>
      <c r="N91" s="174">
        <f t="shared" si="3"/>
        <v>0</v>
      </c>
    </row>
    <row r="92" spans="1:15" s="169" customFormat="1" x14ac:dyDescent="0.25">
      <c r="A92" s="24" t="s">
        <v>39</v>
      </c>
      <c r="B92" s="65" t="s">
        <v>204</v>
      </c>
      <c r="C92" s="66"/>
      <c r="D92" s="67"/>
      <c r="E92" s="68" t="s">
        <v>205</v>
      </c>
      <c r="F92" s="69" t="s">
        <v>33</v>
      </c>
      <c r="G92" s="70">
        <v>0</v>
      </c>
      <c r="H92" s="71"/>
      <c r="I92" s="72"/>
      <c r="J92" s="70"/>
      <c r="K92" s="73"/>
      <c r="L92" s="174"/>
      <c r="M92" s="175"/>
      <c r="N92" s="174"/>
      <c r="O92" s="174">
        <f>SUM(N93:N95)</f>
        <v>0</v>
      </c>
    </row>
    <row r="93" spans="1:15" s="169" customFormat="1" x14ac:dyDescent="0.25">
      <c r="A93" s="24" t="s">
        <v>32</v>
      </c>
      <c r="B93" s="25" t="s">
        <v>206</v>
      </c>
      <c r="C93" s="26" t="s">
        <v>34</v>
      </c>
      <c r="D93" s="45">
        <v>94231</v>
      </c>
      <c r="E93" s="173" t="s">
        <v>207</v>
      </c>
      <c r="F93" s="29" t="s">
        <v>44</v>
      </c>
      <c r="G93" s="30">
        <v>119.6</v>
      </c>
      <c r="H93" s="31">
        <v>62.56</v>
      </c>
      <c r="I93" s="32" t="s">
        <v>14</v>
      </c>
      <c r="J93" s="30"/>
      <c r="K93" s="33"/>
      <c r="L93" s="174">
        <f t="shared" si="2"/>
        <v>0</v>
      </c>
      <c r="N93" s="174">
        <f t="shared" si="3"/>
        <v>0</v>
      </c>
    </row>
    <row r="94" spans="1:15" s="169" customFormat="1" x14ac:dyDescent="0.25">
      <c r="A94" s="24" t="s">
        <v>32</v>
      </c>
      <c r="B94" s="25" t="s">
        <v>208</v>
      </c>
      <c r="C94" s="26" t="s">
        <v>34</v>
      </c>
      <c r="D94" s="45">
        <v>94231</v>
      </c>
      <c r="E94" s="173" t="s">
        <v>209</v>
      </c>
      <c r="F94" s="29" t="s">
        <v>44</v>
      </c>
      <c r="G94" s="30">
        <v>24.48</v>
      </c>
      <c r="H94" s="31">
        <v>62.56</v>
      </c>
      <c r="I94" s="32" t="s">
        <v>14</v>
      </c>
      <c r="J94" s="30"/>
      <c r="K94" s="33"/>
      <c r="L94" s="174">
        <f t="shared" si="2"/>
        <v>0</v>
      </c>
      <c r="N94" s="174">
        <f t="shared" si="3"/>
        <v>0</v>
      </c>
    </row>
    <row r="95" spans="1:15" s="169" customFormat="1" x14ac:dyDescent="0.25">
      <c r="A95" s="24" t="s">
        <v>32</v>
      </c>
      <c r="B95" s="25" t="s">
        <v>210</v>
      </c>
      <c r="C95" s="26" t="s">
        <v>831</v>
      </c>
      <c r="D95" s="45">
        <v>8637</v>
      </c>
      <c r="E95" s="173" t="s">
        <v>832</v>
      </c>
      <c r="F95" s="29" t="s">
        <v>44</v>
      </c>
      <c r="G95" s="30">
        <v>157.69999999999999</v>
      </c>
      <c r="H95" s="31">
        <v>50.08</v>
      </c>
      <c r="I95" s="32" t="s">
        <v>14</v>
      </c>
      <c r="J95" s="30"/>
      <c r="K95" s="33"/>
      <c r="L95" s="174">
        <f t="shared" si="2"/>
        <v>0</v>
      </c>
      <c r="N95" s="174">
        <f t="shared" si="3"/>
        <v>0</v>
      </c>
    </row>
    <row r="96" spans="1:15" s="169" customFormat="1" x14ac:dyDescent="0.25">
      <c r="A96" s="24" t="s">
        <v>39</v>
      </c>
      <c r="B96" s="65" t="s">
        <v>211</v>
      </c>
      <c r="C96" s="66"/>
      <c r="D96" s="67"/>
      <c r="E96" s="68" t="s">
        <v>212</v>
      </c>
      <c r="F96" s="69" t="s">
        <v>33</v>
      </c>
      <c r="G96" s="70">
        <v>0</v>
      </c>
      <c r="H96" s="71"/>
      <c r="I96" s="72"/>
      <c r="J96" s="70"/>
      <c r="K96" s="73"/>
      <c r="L96" s="174"/>
      <c r="M96" s="175"/>
      <c r="N96" s="174"/>
      <c r="O96" s="174"/>
    </row>
    <row r="97" spans="1:15" s="169" customFormat="1" x14ac:dyDescent="0.25">
      <c r="A97" s="24" t="s">
        <v>45</v>
      </c>
      <c r="B97" s="65" t="s">
        <v>213</v>
      </c>
      <c r="C97" s="66"/>
      <c r="D97" s="67"/>
      <c r="E97" s="68" t="s">
        <v>46</v>
      </c>
      <c r="F97" s="69" t="s">
        <v>33</v>
      </c>
      <c r="G97" s="70">
        <v>0</v>
      </c>
      <c r="H97" s="71"/>
      <c r="I97" s="72"/>
      <c r="J97" s="70"/>
      <c r="K97" s="73"/>
      <c r="L97" s="174"/>
      <c r="M97" s="174"/>
      <c r="N97" s="174"/>
      <c r="O97" s="174">
        <f>SUM(N98:N107)</f>
        <v>0</v>
      </c>
    </row>
    <row r="98" spans="1:15" s="169" customFormat="1" ht="26.25" x14ac:dyDescent="0.25">
      <c r="A98" s="24" t="s">
        <v>32</v>
      </c>
      <c r="B98" s="25" t="s">
        <v>214</v>
      </c>
      <c r="C98" s="26" t="s">
        <v>34</v>
      </c>
      <c r="D98" s="45">
        <v>87878</v>
      </c>
      <c r="E98" s="173" t="s">
        <v>215</v>
      </c>
      <c r="F98" s="29" t="s">
        <v>40</v>
      </c>
      <c r="G98" s="30">
        <f>1804.68-1522.61</f>
        <v>282.07000000000016</v>
      </c>
      <c r="H98" s="31">
        <v>3.7</v>
      </c>
      <c r="I98" s="32" t="s">
        <v>14</v>
      </c>
      <c r="J98" s="30"/>
      <c r="K98" s="33"/>
      <c r="L98" s="174">
        <f t="shared" si="2"/>
        <v>0</v>
      </c>
      <c r="N98" s="174">
        <f t="shared" si="3"/>
        <v>0</v>
      </c>
    </row>
    <row r="99" spans="1:15" s="169" customFormat="1" ht="26.25" x14ac:dyDescent="0.25">
      <c r="A99" s="24" t="s">
        <v>32</v>
      </c>
      <c r="B99" s="25" t="s">
        <v>216</v>
      </c>
      <c r="C99" s="26" t="s">
        <v>34</v>
      </c>
      <c r="D99" s="45">
        <v>87535</v>
      </c>
      <c r="E99" s="173" t="s">
        <v>217</v>
      </c>
      <c r="F99" s="29" t="s">
        <v>40</v>
      </c>
      <c r="G99" s="30">
        <f>1307.93-665.7</f>
        <v>642.23</v>
      </c>
      <c r="H99" s="31">
        <v>24.31</v>
      </c>
      <c r="I99" s="32" t="s">
        <v>14</v>
      </c>
      <c r="J99" s="30"/>
      <c r="K99" s="33"/>
      <c r="L99" s="174">
        <f t="shared" si="2"/>
        <v>0</v>
      </c>
      <c r="N99" s="174">
        <f t="shared" si="3"/>
        <v>0</v>
      </c>
    </row>
    <row r="100" spans="1:15" s="169" customFormat="1" ht="26.25" x14ac:dyDescent="0.25">
      <c r="A100" s="24" t="s">
        <v>32</v>
      </c>
      <c r="B100" s="25" t="s">
        <v>218</v>
      </c>
      <c r="C100" s="26" t="s">
        <v>34</v>
      </c>
      <c r="D100" s="45">
        <v>87792</v>
      </c>
      <c r="E100" s="173" t="s">
        <v>219</v>
      </c>
      <c r="F100" s="29" t="s">
        <v>40</v>
      </c>
      <c r="G100" s="30">
        <f>496.75-141.03</f>
        <v>355.72</v>
      </c>
      <c r="H100" s="31">
        <v>32.19</v>
      </c>
      <c r="I100" s="32" t="s">
        <v>14</v>
      </c>
      <c r="J100" s="30"/>
      <c r="K100" s="33"/>
      <c r="L100" s="174">
        <f t="shared" si="2"/>
        <v>0</v>
      </c>
      <c r="N100" s="174">
        <f t="shared" si="3"/>
        <v>0</v>
      </c>
    </row>
    <row r="101" spans="1:15" s="169" customFormat="1" ht="26.25" x14ac:dyDescent="0.25">
      <c r="A101" s="24" t="s">
        <v>32</v>
      </c>
      <c r="B101" s="25" t="s">
        <v>220</v>
      </c>
      <c r="C101" s="26" t="s">
        <v>34</v>
      </c>
      <c r="D101" s="45">
        <v>87273</v>
      </c>
      <c r="E101" s="173" t="s">
        <v>221</v>
      </c>
      <c r="F101" s="29" t="s">
        <v>40</v>
      </c>
      <c r="G101" s="30">
        <v>373.71</v>
      </c>
      <c r="H101" s="31">
        <v>52.56</v>
      </c>
      <c r="I101" s="32" t="s">
        <v>14</v>
      </c>
      <c r="J101" s="30"/>
      <c r="K101" s="33"/>
      <c r="L101" s="174">
        <f t="shared" si="2"/>
        <v>0</v>
      </c>
      <c r="N101" s="174">
        <f t="shared" si="3"/>
        <v>0</v>
      </c>
    </row>
    <row r="102" spans="1:15" s="169" customFormat="1" ht="26.25" x14ac:dyDescent="0.25">
      <c r="A102" s="24" t="s">
        <v>32</v>
      </c>
      <c r="B102" s="25" t="s">
        <v>222</v>
      </c>
      <c r="C102" s="26" t="s">
        <v>34</v>
      </c>
      <c r="D102" s="45">
        <v>87267</v>
      </c>
      <c r="E102" s="173" t="s">
        <v>223</v>
      </c>
      <c r="F102" s="29" t="s">
        <v>40</v>
      </c>
      <c r="G102" s="30">
        <v>4.5999999999999996</v>
      </c>
      <c r="H102" s="31">
        <v>53.14</v>
      </c>
      <c r="I102" s="32" t="s">
        <v>14</v>
      </c>
      <c r="J102" s="30"/>
      <c r="K102" s="33"/>
      <c r="L102" s="174">
        <f t="shared" si="2"/>
        <v>0</v>
      </c>
      <c r="N102" s="174">
        <f t="shared" si="3"/>
        <v>0</v>
      </c>
    </row>
    <row r="103" spans="1:15" s="169" customFormat="1" ht="26.25" x14ac:dyDescent="0.25">
      <c r="A103" s="24" t="s">
        <v>32</v>
      </c>
      <c r="B103" s="25" t="s">
        <v>224</v>
      </c>
      <c r="C103" s="26" t="s">
        <v>34</v>
      </c>
      <c r="D103" s="45">
        <v>87267</v>
      </c>
      <c r="E103" s="173" t="s">
        <v>225</v>
      </c>
      <c r="F103" s="29" t="s">
        <v>40</v>
      </c>
      <c r="G103" s="30">
        <v>4.92</v>
      </c>
      <c r="H103" s="31">
        <v>53.14</v>
      </c>
      <c r="I103" s="32" t="s">
        <v>14</v>
      </c>
      <c r="J103" s="30"/>
      <c r="K103" s="33"/>
      <c r="L103" s="174">
        <f t="shared" si="2"/>
        <v>0</v>
      </c>
      <c r="N103" s="174">
        <f t="shared" si="3"/>
        <v>0</v>
      </c>
    </row>
    <row r="104" spans="1:15" s="169" customFormat="1" ht="26.25" x14ac:dyDescent="0.25">
      <c r="A104" s="24" t="s">
        <v>32</v>
      </c>
      <c r="B104" s="25" t="s">
        <v>226</v>
      </c>
      <c r="C104" s="26" t="s">
        <v>34</v>
      </c>
      <c r="D104" s="45">
        <v>87267</v>
      </c>
      <c r="E104" s="173" t="s">
        <v>227</v>
      </c>
      <c r="F104" s="29" t="s">
        <v>40</v>
      </c>
      <c r="G104" s="30">
        <v>9.7100000000000009</v>
      </c>
      <c r="H104" s="31">
        <v>53.14</v>
      </c>
      <c r="I104" s="32" t="s">
        <v>14</v>
      </c>
      <c r="J104" s="30"/>
      <c r="K104" s="33"/>
      <c r="L104" s="174">
        <f t="shared" si="2"/>
        <v>0</v>
      </c>
      <c r="N104" s="174">
        <f t="shared" si="3"/>
        <v>0</v>
      </c>
    </row>
    <row r="105" spans="1:15" s="169" customFormat="1" ht="26.25" x14ac:dyDescent="0.25">
      <c r="A105" s="24" t="s">
        <v>32</v>
      </c>
      <c r="B105" s="25" t="s">
        <v>228</v>
      </c>
      <c r="C105" s="26" t="s">
        <v>34</v>
      </c>
      <c r="D105" s="45">
        <v>87267</v>
      </c>
      <c r="E105" s="173" t="s">
        <v>229</v>
      </c>
      <c r="F105" s="29" t="s">
        <v>40</v>
      </c>
      <c r="G105" s="30">
        <f>57.87*1.5</f>
        <v>86.804999999999993</v>
      </c>
      <c r="H105" s="31">
        <v>53.14</v>
      </c>
      <c r="I105" s="32" t="s">
        <v>14</v>
      </c>
      <c r="J105" s="30"/>
      <c r="K105" s="33"/>
      <c r="L105" s="174">
        <f t="shared" si="2"/>
        <v>0</v>
      </c>
      <c r="N105" s="174">
        <f t="shared" si="3"/>
        <v>0</v>
      </c>
    </row>
    <row r="106" spans="1:15" x14ac:dyDescent="0.25">
      <c r="A106" s="24" t="s">
        <v>32</v>
      </c>
      <c r="B106" s="25" t="s">
        <v>230</v>
      </c>
      <c r="C106" s="26" t="s">
        <v>34</v>
      </c>
      <c r="D106" s="45" t="s">
        <v>231</v>
      </c>
      <c r="E106" s="173" t="s">
        <v>232</v>
      </c>
      <c r="F106" s="29" t="s">
        <v>44</v>
      </c>
      <c r="G106" s="166">
        <v>56.9</v>
      </c>
      <c r="H106" s="31">
        <v>16.09</v>
      </c>
      <c r="I106" s="32" t="s">
        <v>14</v>
      </c>
      <c r="J106" s="30"/>
      <c r="K106" s="33"/>
      <c r="L106" s="170">
        <f t="shared" si="2"/>
        <v>0</v>
      </c>
      <c r="N106" s="174">
        <f t="shared" si="3"/>
        <v>0</v>
      </c>
    </row>
    <row r="107" spans="1:15" s="169" customFormat="1" ht="25.5" x14ac:dyDescent="0.25">
      <c r="A107" s="24" t="s">
        <v>32</v>
      </c>
      <c r="B107" s="25" t="s">
        <v>233</v>
      </c>
      <c r="C107" s="26" t="s">
        <v>34</v>
      </c>
      <c r="D107" s="45">
        <v>96116</v>
      </c>
      <c r="E107" s="28" t="s">
        <v>234</v>
      </c>
      <c r="F107" s="29" t="s">
        <v>40</v>
      </c>
      <c r="G107" s="30">
        <v>458.05</v>
      </c>
      <c r="H107" s="31">
        <v>66.010000000000005</v>
      </c>
      <c r="I107" s="32" t="s">
        <v>14</v>
      </c>
      <c r="J107" s="30"/>
      <c r="K107" s="33"/>
      <c r="L107" s="174">
        <f t="shared" si="2"/>
        <v>0</v>
      </c>
      <c r="N107" s="174">
        <f t="shared" si="3"/>
        <v>0</v>
      </c>
    </row>
    <row r="108" spans="1:15" x14ac:dyDescent="0.25">
      <c r="A108" s="24" t="s">
        <v>45</v>
      </c>
      <c r="B108" s="65" t="s">
        <v>235</v>
      </c>
      <c r="C108" s="66"/>
      <c r="D108" s="67"/>
      <c r="E108" s="68" t="s">
        <v>236</v>
      </c>
      <c r="F108" s="69" t="s">
        <v>33</v>
      </c>
      <c r="G108" s="70">
        <v>0</v>
      </c>
      <c r="H108" s="71"/>
      <c r="I108" s="72"/>
      <c r="J108" s="70"/>
      <c r="K108" s="73"/>
      <c r="L108" s="170"/>
      <c r="M108" s="170"/>
      <c r="N108" s="174"/>
      <c r="O108" s="170">
        <f>SUM(N109:N110)</f>
        <v>0</v>
      </c>
    </row>
    <row r="109" spans="1:15" s="169" customFormat="1" ht="26.25" x14ac:dyDescent="0.25">
      <c r="A109" s="24" t="s">
        <v>32</v>
      </c>
      <c r="B109" s="25" t="s">
        <v>237</v>
      </c>
      <c r="C109" s="26" t="s">
        <v>34</v>
      </c>
      <c r="D109" s="45">
        <v>87878</v>
      </c>
      <c r="E109" s="173" t="s">
        <v>215</v>
      </c>
      <c r="F109" s="29" t="s">
        <v>40</v>
      </c>
      <c r="G109" s="30">
        <v>98.05</v>
      </c>
      <c r="H109" s="31">
        <v>3.7</v>
      </c>
      <c r="I109" s="32" t="s">
        <v>14</v>
      </c>
      <c r="J109" s="30"/>
      <c r="K109" s="33"/>
      <c r="L109" s="174">
        <f t="shared" si="2"/>
        <v>0</v>
      </c>
      <c r="N109" s="174">
        <f t="shared" si="3"/>
        <v>0</v>
      </c>
    </row>
    <row r="110" spans="1:15" s="169" customFormat="1" ht="26.25" x14ac:dyDescent="0.25">
      <c r="A110" s="24" t="s">
        <v>32</v>
      </c>
      <c r="B110" s="25" t="s">
        <v>238</v>
      </c>
      <c r="C110" s="26" t="s">
        <v>34</v>
      </c>
      <c r="D110" s="45">
        <v>87792</v>
      </c>
      <c r="E110" s="173" t="s">
        <v>239</v>
      </c>
      <c r="F110" s="29" t="s">
        <v>40</v>
      </c>
      <c r="G110" s="30">
        <v>98.05</v>
      </c>
      <c r="H110" s="31">
        <v>32.19</v>
      </c>
      <c r="I110" s="32" t="s">
        <v>14</v>
      </c>
      <c r="J110" s="30"/>
      <c r="K110" s="33"/>
      <c r="L110" s="174">
        <f t="shared" si="2"/>
        <v>0</v>
      </c>
      <c r="N110" s="174">
        <f t="shared" si="3"/>
        <v>0</v>
      </c>
    </row>
    <row r="111" spans="1:15" x14ac:dyDescent="0.25">
      <c r="A111" s="24" t="s">
        <v>39</v>
      </c>
      <c r="B111" s="65" t="s">
        <v>240</v>
      </c>
      <c r="C111" s="66"/>
      <c r="D111" s="67"/>
      <c r="E111" s="68" t="s">
        <v>241</v>
      </c>
      <c r="F111" s="69" t="s">
        <v>33</v>
      </c>
      <c r="G111" s="70">
        <v>0</v>
      </c>
      <c r="H111" s="71"/>
      <c r="I111" s="72"/>
      <c r="J111" s="70"/>
      <c r="K111" s="73"/>
      <c r="L111" s="170"/>
      <c r="M111" s="172"/>
      <c r="N111" s="174"/>
      <c r="O111" s="170"/>
    </row>
    <row r="112" spans="1:15" x14ac:dyDescent="0.25">
      <c r="A112" s="24" t="s">
        <v>45</v>
      </c>
      <c r="B112" s="65" t="s">
        <v>242</v>
      </c>
      <c r="C112" s="66"/>
      <c r="D112" s="67"/>
      <c r="E112" s="68" t="s">
        <v>243</v>
      </c>
      <c r="F112" s="69" t="s">
        <v>33</v>
      </c>
      <c r="G112" s="70">
        <v>0</v>
      </c>
      <c r="H112" s="71"/>
      <c r="I112" s="72"/>
      <c r="J112" s="70"/>
      <c r="K112" s="73"/>
      <c r="L112" s="170"/>
      <c r="M112" s="170"/>
      <c r="N112" s="174"/>
      <c r="O112" s="170">
        <f>SUM(N113:N120)</f>
        <v>0</v>
      </c>
    </row>
    <row r="113" spans="1:15" s="169" customFormat="1" ht="26.25" x14ac:dyDescent="0.25">
      <c r="A113" s="24" t="s">
        <v>32</v>
      </c>
      <c r="B113" s="25" t="s">
        <v>244</v>
      </c>
      <c r="C113" s="26" t="s">
        <v>34</v>
      </c>
      <c r="D113" s="48">
        <v>95241</v>
      </c>
      <c r="E113" s="173" t="s">
        <v>245</v>
      </c>
      <c r="F113" s="29" t="s">
        <v>40</v>
      </c>
      <c r="G113" s="30">
        <f>495.84-301.08</f>
        <v>194.76</v>
      </c>
      <c r="H113" s="31">
        <v>24.28</v>
      </c>
      <c r="I113" s="32" t="s">
        <v>14</v>
      </c>
      <c r="J113" s="30"/>
      <c r="K113" s="33"/>
      <c r="L113" s="174">
        <f t="shared" si="2"/>
        <v>0</v>
      </c>
      <c r="N113" s="174">
        <f t="shared" si="3"/>
        <v>0</v>
      </c>
    </row>
    <row r="114" spans="1:15" s="169" customFormat="1" ht="26.25" x14ac:dyDescent="0.25">
      <c r="A114" s="24" t="s">
        <v>32</v>
      </c>
      <c r="B114" s="25" t="s">
        <v>246</v>
      </c>
      <c r="C114" s="26" t="s">
        <v>34</v>
      </c>
      <c r="D114" s="45">
        <v>87620</v>
      </c>
      <c r="E114" s="173" t="s">
        <v>247</v>
      </c>
      <c r="F114" s="29" t="s">
        <v>40</v>
      </c>
      <c r="G114" s="30">
        <v>149.37</v>
      </c>
      <c r="H114" s="31">
        <v>29.17</v>
      </c>
      <c r="I114" s="32" t="s">
        <v>14</v>
      </c>
      <c r="J114" s="30"/>
      <c r="K114" s="33"/>
      <c r="L114" s="174">
        <f t="shared" si="2"/>
        <v>0</v>
      </c>
      <c r="N114" s="174">
        <f t="shared" si="3"/>
        <v>0</v>
      </c>
    </row>
    <row r="115" spans="1:15" s="169" customFormat="1" x14ac:dyDescent="0.25">
      <c r="A115" s="24" t="s">
        <v>32</v>
      </c>
      <c r="B115" s="25" t="s">
        <v>33</v>
      </c>
      <c r="C115" s="26" t="s">
        <v>34</v>
      </c>
      <c r="D115" s="45">
        <v>72815</v>
      </c>
      <c r="E115" s="173" t="s">
        <v>248</v>
      </c>
      <c r="F115" s="29" t="s">
        <v>40</v>
      </c>
      <c r="G115" s="30">
        <v>37.42</v>
      </c>
      <c r="H115" s="31"/>
      <c r="I115" s="32" t="s">
        <v>14</v>
      </c>
      <c r="J115" s="30"/>
      <c r="K115" s="33"/>
      <c r="L115" s="174">
        <f t="shared" si="2"/>
        <v>0</v>
      </c>
      <c r="N115" s="174">
        <f t="shared" si="3"/>
        <v>0</v>
      </c>
    </row>
    <row r="116" spans="1:15" s="169" customFormat="1" ht="28.5" customHeight="1" x14ac:dyDescent="0.25">
      <c r="A116" s="24" t="s">
        <v>32</v>
      </c>
      <c r="B116" s="25" t="s">
        <v>249</v>
      </c>
      <c r="C116" s="26" t="s">
        <v>34</v>
      </c>
      <c r="D116" s="45">
        <v>87251</v>
      </c>
      <c r="E116" s="173" t="s">
        <v>814</v>
      </c>
      <c r="F116" s="29" t="s">
        <v>40</v>
      </c>
      <c r="G116" s="30">
        <v>422.84</v>
      </c>
      <c r="H116" s="31">
        <v>129.86000000000001</v>
      </c>
      <c r="I116" s="32" t="s">
        <v>14</v>
      </c>
      <c r="J116" s="30"/>
      <c r="K116" s="33"/>
      <c r="L116" s="174">
        <f t="shared" si="2"/>
        <v>0</v>
      </c>
      <c r="N116" s="174">
        <f t="shared" si="3"/>
        <v>0</v>
      </c>
    </row>
    <row r="117" spans="1:15" s="169" customFormat="1" ht="26.25" x14ac:dyDescent="0.25">
      <c r="A117" s="24" t="s">
        <v>32</v>
      </c>
      <c r="B117" s="25" t="s">
        <v>250</v>
      </c>
      <c r="C117" s="26" t="s">
        <v>34</v>
      </c>
      <c r="D117" s="45">
        <v>87257</v>
      </c>
      <c r="E117" s="173" t="s">
        <v>251</v>
      </c>
      <c r="F117" s="29" t="s">
        <v>40</v>
      </c>
      <c r="G117" s="30">
        <v>118.97</v>
      </c>
      <c r="H117" s="31">
        <v>79.56</v>
      </c>
      <c r="I117" s="32" t="s">
        <v>14</v>
      </c>
      <c r="J117" s="30"/>
      <c r="K117" s="33"/>
      <c r="L117" s="174">
        <f t="shared" si="2"/>
        <v>0</v>
      </c>
      <c r="N117" s="174">
        <f t="shared" si="3"/>
        <v>0</v>
      </c>
    </row>
    <row r="118" spans="1:15" s="169" customFormat="1" ht="19.5" customHeight="1" x14ac:dyDescent="0.25">
      <c r="A118" s="24" t="s">
        <v>32</v>
      </c>
      <c r="B118" s="25" t="s">
        <v>252</v>
      </c>
      <c r="C118" s="26" t="s">
        <v>34</v>
      </c>
      <c r="D118" s="45">
        <v>88650</v>
      </c>
      <c r="E118" s="173" t="s">
        <v>815</v>
      </c>
      <c r="F118" s="29" t="s">
        <v>44</v>
      </c>
      <c r="G118" s="30">
        <v>164.36</v>
      </c>
      <c r="H118" s="31">
        <v>14.41</v>
      </c>
      <c r="I118" s="32" t="s">
        <v>14</v>
      </c>
      <c r="J118" s="30"/>
      <c r="K118" s="33"/>
      <c r="L118" s="174">
        <f t="shared" si="2"/>
        <v>0</v>
      </c>
      <c r="N118" s="174">
        <f t="shared" si="3"/>
        <v>0</v>
      </c>
    </row>
    <row r="119" spans="1:15" s="169" customFormat="1" x14ac:dyDescent="0.25">
      <c r="A119" s="24" t="s">
        <v>32</v>
      </c>
      <c r="B119" s="25" t="s">
        <v>253</v>
      </c>
      <c r="C119" s="26" t="s">
        <v>34</v>
      </c>
      <c r="D119" s="45">
        <v>98695</v>
      </c>
      <c r="E119" s="173" t="s">
        <v>254</v>
      </c>
      <c r="F119" s="29" t="s">
        <v>44</v>
      </c>
      <c r="G119" s="30">
        <v>16.05</v>
      </c>
      <c r="H119" s="31">
        <v>53.09</v>
      </c>
      <c r="I119" s="32" t="s">
        <v>14</v>
      </c>
      <c r="J119" s="30"/>
      <c r="K119" s="33"/>
      <c r="L119" s="174">
        <f t="shared" si="2"/>
        <v>0</v>
      </c>
      <c r="N119" s="174">
        <f t="shared" si="3"/>
        <v>0</v>
      </c>
    </row>
    <row r="120" spans="1:15" s="169" customFormat="1" x14ac:dyDescent="0.25">
      <c r="A120" s="24" t="s">
        <v>32</v>
      </c>
      <c r="B120" s="25" t="s">
        <v>255</v>
      </c>
      <c r="C120" s="26" t="s">
        <v>34</v>
      </c>
      <c r="D120" s="45">
        <v>98695</v>
      </c>
      <c r="E120" s="173" t="s">
        <v>256</v>
      </c>
      <c r="F120" s="29" t="s">
        <v>44</v>
      </c>
      <c r="G120" s="30">
        <v>18</v>
      </c>
      <c r="H120" s="31">
        <v>53.09</v>
      </c>
      <c r="I120" s="32" t="s">
        <v>14</v>
      </c>
      <c r="J120" s="30"/>
      <c r="K120" s="33"/>
      <c r="L120" s="174">
        <f t="shared" si="2"/>
        <v>0</v>
      </c>
      <c r="N120" s="174">
        <f t="shared" si="3"/>
        <v>0</v>
      </c>
    </row>
    <row r="121" spans="1:15" x14ac:dyDescent="0.25">
      <c r="A121" s="24" t="s">
        <v>45</v>
      </c>
      <c r="B121" s="65" t="s">
        <v>257</v>
      </c>
      <c r="C121" s="66"/>
      <c r="D121" s="67"/>
      <c r="E121" s="68" t="s">
        <v>258</v>
      </c>
      <c r="F121" s="69" t="s">
        <v>33</v>
      </c>
      <c r="G121" s="70">
        <v>0</v>
      </c>
      <c r="H121" s="71"/>
      <c r="I121" s="72"/>
      <c r="J121" s="70"/>
      <c r="K121" s="73"/>
      <c r="L121" s="170"/>
      <c r="M121" s="170"/>
      <c r="N121" s="174"/>
      <c r="O121" s="170">
        <f>SUM(N122:N129)</f>
        <v>0</v>
      </c>
    </row>
    <row r="122" spans="1:15" s="169" customFormat="1" ht="26.25" x14ac:dyDescent="0.25">
      <c r="A122" s="24" t="s">
        <v>32</v>
      </c>
      <c r="B122" s="25" t="s">
        <v>259</v>
      </c>
      <c r="C122" s="26" t="s">
        <v>34</v>
      </c>
      <c r="D122" s="49">
        <v>94991</v>
      </c>
      <c r="E122" s="173" t="s">
        <v>260</v>
      </c>
      <c r="F122" s="29" t="s">
        <v>47</v>
      </c>
      <c r="G122" s="30">
        <v>9.39</v>
      </c>
      <c r="H122" s="31">
        <v>544.45000000000005</v>
      </c>
      <c r="I122" s="32" t="s">
        <v>14</v>
      </c>
      <c r="J122" s="30"/>
      <c r="K122" s="33"/>
      <c r="L122" s="174">
        <f t="shared" si="2"/>
        <v>0</v>
      </c>
      <c r="N122" s="174">
        <f t="shared" si="3"/>
        <v>0</v>
      </c>
    </row>
    <row r="123" spans="1:15" s="169" customFormat="1" x14ac:dyDescent="0.25">
      <c r="A123" s="24" t="s">
        <v>32</v>
      </c>
      <c r="B123" s="25" t="s">
        <v>261</v>
      </c>
      <c r="C123" s="26" t="s">
        <v>34</v>
      </c>
      <c r="D123" s="50">
        <v>94963</v>
      </c>
      <c r="E123" s="173" t="s">
        <v>262</v>
      </c>
      <c r="F123" s="29" t="s">
        <v>47</v>
      </c>
      <c r="G123" s="30">
        <v>17.38</v>
      </c>
      <c r="H123" s="31">
        <v>341.54</v>
      </c>
      <c r="I123" s="32" t="s">
        <v>14</v>
      </c>
      <c r="J123" s="30"/>
      <c r="K123" s="33"/>
      <c r="L123" s="174">
        <f t="shared" si="2"/>
        <v>0</v>
      </c>
      <c r="N123" s="174">
        <f t="shared" si="3"/>
        <v>0</v>
      </c>
    </row>
    <row r="124" spans="1:15" s="169" customFormat="1" ht="26.25" x14ac:dyDescent="0.25">
      <c r="A124" s="24" t="s">
        <v>32</v>
      </c>
      <c r="B124" s="25" t="s">
        <v>263</v>
      </c>
      <c r="C124" s="26" t="s">
        <v>34</v>
      </c>
      <c r="D124" s="45">
        <v>92396</v>
      </c>
      <c r="E124" s="173" t="s">
        <v>264</v>
      </c>
      <c r="F124" s="29" t="s">
        <v>40</v>
      </c>
      <c r="G124" s="30">
        <v>21.25</v>
      </c>
      <c r="H124" s="31">
        <v>62.56</v>
      </c>
      <c r="I124" s="32" t="s">
        <v>14</v>
      </c>
      <c r="J124" s="30"/>
      <c r="K124" s="33"/>
      <c r="L124" s="174">
        <f t="shared" si="2"/>
        <v>0</v>
      </c>
      <c r="N124" s="174">
        <f t="shared" si="3"/>
        <v>0</v>
      </c>
    </row>
    <row r="125" spans="1:15" s="169" customFormat="1" x14ac:dyDescent="0.25">
      <c r="A125" s="24" t="s">
        <v>32</v>
      </c>
      <c r="B125" s="25" t="s">
        <v>265</v>
      </c>
      <c r="C125" s="26" t="s">
        <v>34</v>
      </c>
      <c r="D125" s="45">
        <v>98670</v>
      </c>
      <c r="E125" s="173" t="s">
        <v>266</v>
      </c>
      <c r="F125" s="29" t="s">
        <v>40</v>
      </c>
      <c r="G125" s="30">
        <v>7.5</v>
      </c>
      <c r="H125" s="31">
        <v>135.49</v>
      </c>
      <c r="I125" s="32" t="s">
        <v>14</v>
      </c>
      <c r="J125" s="30"/>
      <c r="K125" s="33"/>
      <c r="L125" s="174">
        <f t="shared" si="2"/>
        <v>0</v>
      </c>
      <c r="N125" s="174">
        <f t="shared" si="3"/>
        <v>0</v>
      </c>
    </row>
    <row r="126" spans="1:15" s="169" customFormat="1" x14ac:dyDescent="0.25">
      <c r="A126" s="24" t="s">
        <v>32</v>
      </c>
      <c r="B126" s="25" t="s">
        <v>267</v>
      </c>
      <c r="C126" s="26" t="s">
        <v>34</v>
      </c>
      <c r="D126" s="45">
        <v>98670</v>
      </c>
      <c r="E126" s="173" t="s">
        <v>268</v>
      </c>
      <c r="F126" s="29" t="s">
        <v>40</v>
      </c>
      <c r="G126" s="30">
        <v>4.88</v>
      </c>
      <c r="H126" s="31">
        <v>135.49</v>
      </c>
      <c r="I126" s="32" t="s">
        <v>14</v>
      </c>
      <c r="J126" s="30"/>
      <c r="K126" s="33"/>
      <c r="L126" s="174">
        <f t="shared" si="2"/>
        <v>0</v>
      </c>
      <c r="N126" s="174">
        <f t="shared" si="3"/>
        <v>0</v>
      </c>
    </row>
    <row r="127" spans="1:15" s="169" customFormat="1" x14ac:dyDescent="0.25">
      <c r="A127" s="24" t="s">
        <v>32</v>
      </c>
      <c r="B127" s="25" t="s">
        <v>269</v>
      </c>
      <c r="C127" s="26" t="s">
        <v>34</v>
      </c>
      <c r="D127" s="45">
        <v>100323</v>
      </c>
      <c r="E127" s="173" t="s">
        <v>270</v>
      </c>
      <c r="F127" s="29" t="s">
        <v>47</v>
      </c>
      <c r="G127" s="30">
        <v>21.96</v>
      </c>
      <c r="H127" s="31">
        <v>106.6</v>
      </c>
      <c r="I127" s="32" t="s">
        <v>14</v>
      </c>
      <c r="J127" s="30"/>
      <c r="K127" s="33"/>
      <c r="L127" s="174">
        <f t="shared" si="2"/>
        <v>0</v>
      </c>
      <c r="N127" s="174">
        <f t="shared" si="3"/>
        <v>0</v>
      </c>
    </row>
    <row r="128" spans="1:15" s="169" customFormat="1" x14ac:dyDescent="0.25">
      <c r="A128" s="24" t="s">
        <v>32</v>
      </c>
      <c r="B128" s="25" t="s">
        <v>271</v>
      </c>
      <c r="C128" s="26" t="s">
        <v>34</v>
      </c>
      <c r="D128" s="45">
        <v>98504</v>
      </c>
      <c r="E128" s="173" t="s">
        <v>272</v>
      </c>
      <c r="F128" s="29" t="s">
        <v>40</v>
      </c>
      <c r="G128" s="30">
        <v>344.81</v>
      </c>
      <c r="H128" s="31">
        <v>9.81</v>
      </c>
      <c r="I128" s="32" t="s">
        <v>14</v>
      </c>
      <c r="J128" s="30"/>
      <c r="K128" s="33"/>
      <c r="L128" s="174">
        <f t="shared" si="2"/>
        <v>0</v>
      </c>
      <c r="N128" s="174">
        <f t="shared" si="3"/>
        <v>0</v>
      </c>
    </row>
    <row r="129" spans="1:15" s="169" customFormat="1" x14ac:dyDescent="0.25">
      <c r="A129" s="24" t="s">
        <v>32</v>
      </c>
      <c r="B129" s="25" t="s">
        <v>273</v>
      </c>
      <c r="C129" s="26" t="s">
        <v>34</v>
      </c>
      <c r="D129" s="45">
        <v>94263</v>
      </c>
      <c r="E129" s="173" t="s">
        <v>274</v>
      </c>
      <c r="F129" s="29" t="s">
        <v>44</v>
      </c>
      <c r="G129" s="30">
        <v>8.06</v>
      </c>
      <c r="H129" s="31">
        <v>25.28</v>
      </c>
      <c r="I129" s="32" t="s">
        <v>14</v>
      </c>
      <c r="J129" s="30"/>
      <c r="K129" s="33"/>
      <c r="L129" s="174">
        <f t="shared" si="2"/>
        <v>0</v>
      </c>
      <c r="N129" s="174">
        <f t="shared" si="3"/>
        <v>0</v>
      </c>
    </row>
    <row r="130" spans="1:15" s="169" customFormat="1" x14ac:dyDescent="0.25">
      <c r="A130" s="24" t="s">
        <v>39</v>
      </c>
      <c r="B130" s="65" t="s">
        <v>275</v>
      </c>
      <c r="C130" s="66"/>
      <c r="D130" s="67"/>
      <c r="E130" s="68" t="s">
        <v>276</v>
      </c>
      <c r="F130" s="69" t="s">
        <v>33</v>
      </c>
      <c r="G130" s="70">
        <v>0</v>
      </c>
      <c r="H130" s="71"/>
      <c r="I130" s="72"/>
      <c r="J130" s="70"/>
      <c r="K130" s="73"/>
      <c r="L130" s="174"/>
      <c r="M130" s="175"/>
      <c r="N130" s="174"/>
      <c r="O130" s="174"/>
    </row>
    <row r="131" spans="1:15" s="169" customFormat="1" x14ac:dyDescent="0.25">
      <c r="A131" s="24" t="s">
        <v>45</v>
      </c>
      <c r="B131" s="65" t="s">
        <v>277</v>
      </c>
      <c r="C131" s="66"/>
      <c r="D131" s="67"/>
      <c r="E131" s="68" t="s">
        <v>46</v>
      </c>
      <c r="F131" s="69" t="s">
        <v>33</v>
      </c>
      <c r="G131" s="70">
        <v>0</v>
      </c>
      <c r="H131" s="71"/>
      <c r="I131" s="72"/>
      <c r="J131" s="70"/>
      <c r="K131" s="73"/>
      <c r="L131" s="174"/>
      <c r="M131" s="174"/>
      <c r="N131" s="174"/>
      <c r="O131" s="174">
        <f>SUM(N132:N136)</f>
        <v>0</v>
      </c>
    </row>
    <row r="132" spans="1:15" s="169" customFormat="1" ht="26.25" x14ac:dyDescent="0.25">
      <c r="A132" s="24" t="s">
        <v>32</v>
      </c>
      <c r="B132" s="25" t="s">
        <v>278</v>
      </c>
      <c r="C132" s="26" t="s">
        <v>34</v>
      </c>
      <c r="D132" s="45">
        <v>88489</v>
      </c>
      <c r="E132" s="173" t="s">
        <v>279</v>
      </c>
      <c r="F132" s="29" t="s">
        <v>40</v>
      </c>
      <c r="G132" s="30">
        <v>1393.18</v>
      </c>
      <c r="H132" s="31">
        <v>12.15</v>
      </c>
      <c r="I132" s="32" t="s">
        <v>14</v>
      </c>
      <c r="J132" s="30"/>
      <c r="K132" s="33"/>
      <c r="L132" s="174">
        <f t="shared" si="2"/>
        <v>0</v>
      </c>
      <c r="N132" s="174">
        <f t="shared" si="3"/>
        <v>0</v>
      </c>
    </row>
    <row r="133" spans="1:15" s="169" customFormat="1" ht="26.25" x14ac:dyDescent="0.25">
      <c r="A133" s="24" t="s">
        <v>32</v>
      </c>
      <c r="B133" s="25" t="s">
        <v>280</v>
      </c>
      <c r="C133" s="26" t="s">
        <v>34</v>
      </c>
      <c r="D133" s="45">
        <v>88488</v>
      </c>
      <c r="E133" s="173" t="s">
        <v>802</v>
      </c>
      <c r="F133" s="29" t="s">
        <v>40</v>
      </c>
      <c r="G133" s="30">
        <v>37.79</v>
      </c>
      <c r="H133" s="31">
        <v>13.78</v>
      </c>
      <c r="I133" s="32" t="s">
        <v>14</v>
      </c>
      <c r="J133" s="30"/>
      <c r="K133" s="33"/>
      <c r="L133" s="174">
        <f t="shared" si="2"/>
        <v>0</v>
      </c>
      <c r="N133" s="174">
        <f t="shared" si="3"/>
        <v>0</v>
      </c>
    </row>
    <row r="134" spans="1:15" s="169" customFormat="1" ht="27" customHeight="1" x14ac:dyDescent="0.25">
      <c r="A134" s="24" t="s">
        <v>32</v>
      </c>
      <c r="B134" s="25" t="s">
        <v>281</v>
      </c>
      <c r="C134" s="26" t="s">
        <v>822</v>
      </c>
      <c r="D134" s="45" t="s">
        <v>833</v>
      </c>
      <c r="E134" s="176" t="s">
        <v>834</v>
      </c>
      <c r="F134" s="29" t="s">
        <v>40</v>
      </c>
      <c r="G134" s="30">
        <v>45.8</v>
      </c>
      <c r="H134" s="31">
        <v>19.3</v>
      </c>
      <c r="I134" s="32" t="s">
        <v>14</v>
      </c>
      <c r="J134" s="30"/>
      <c r="K134" s="33"/>
      <c r="L134" s="174">
        <f t="shared" si="2"/>
        <v>0</v>
      </c>
      <c r="N134" s="174">
        <f t="shared" si="3"/>
        <v>0</v>
      </c>
    </row>
    <row r="135" spans="1:15" s="169" customFormat="1" x14ac:dyDescent="0.25">
      <c r="A135" s="24" t="s">
        <v>32</v>
      </c>
      <c r="B135" s="25" t="s">
        <v>282</v>
      </c>
      <c r="C135" s="26" t="s">
        <v>822</v>
      </c>
      <c r="D135" s="45" t="s">
        <v>845</v>
      </c>
      <c r="E135" s="173" t="s">
        <v>283</v>
      </c>
      <c r="F135" s="29" t="s">
        <v>40</v>
      </c>
      <c r="G135" s="30">
        <v>5.69</v>
      </c>
      <c r="H135" s="31">
        <v>19.3</v>
      </c>
      <c r="I135" s="32" t="s">
        <v>14</v>
      </c>
      <c r="J135" s="30"/>
      <c r="K135" s="33"/>
      <c r="L135" s="174">
        <f t="shared" si="2"/>
        <v>0</v>
      </c>
      <c r="N135" s="174">
        <f t="shared" si="3"/>
        <v>0</v>
      </c>
    </row>
    <row r="136" spans="1:15" s="169" customFormat="1" ht="29.25" customHeight="1" x14ac:dyDescent="0.25">
      <c r="A136" s="24" t="s">
        <v>32</v>
      </c>
      <c r="B136" s="25" t="s">
        <v>284</v>
      </c>
      <c r="C136" s="26" t="s">
        <v>822</v>
      </c>
      <c r="D136" s="45" t="s">
        <v>835</v>
      </c>
      <c r="E136" s="173" t="s">
        <v>836</v>
      </c>
      <c r="F136" s="29" t="s">
        <v>40</v>
      </c>
      <c r="G136" s="30">
        <v>46.34</v>
      </c>
      <c r="H136" s="31">
        <v>26.92</v>
      </c>
      <c r="I136" s="32" t="s">
        <v>14</v>
      </c>
      <c r="J136" s="30"/>
      <c r="K136" s="33"/>
      <c r="L136" s="174">
        <f t="shared" si="2"/>
        <v>0</v>
      </c>
      <c r="N136" s="174">
        <f t="shared" si="3"/>
        <v>0</v>
      </c>
    </row>
    <row r="137" spans="1:15" s="169" customFormat="1" x14ac:dyDescent="0.25">
      <c r="A137" s="24" t="s">
        <v>45</v>
      </c>
      <c r="B137" s="65" t="s">
        <v>285</v>
      </c>
      <c r="C137" s="66"/>
      <c r="D137" s="67"/>
      <c r="E137" s="68" t="s">
        <v>236</v>
      </c>
      <c r="F137" s="69" t="s">
        <v>33</v>
      </c>
      <c r="G137" s="70">
        <v>0</v>
      </c>
      <c r="H137" s="71">
        <v>0</v>
      </c>
      <c r="I137" s="72"/>
      <c r="J137" s="70"/>
      <c r="K137" s="73"/>
      <c r="L137" s="174"/>
      <c r="M137" s="174"/>
      <c r="N137" s="174"/>
      <c r="O137" s="174">
        <f>N138</f>
        <v>0</v>
      </c>
    </row>
    <row r="138" spans="1:15" s="169" customFormat="1" ht="26.25" x14ac:dyDescent="0.25">
      <c r="A138" s="24" t="s">
        <v>32</v>
      </c>
      <c r="B138" s="25" t="s">
        <v>286</v>
      </c>
      <c r="C138" s="26" t="s">
        <v>34</v>
      </c>
      <c r="D138" s="27" t="s">
        <v>287</v>
      </c>
      <c r="E138" s="173" t="s">
        <v>279</v>
      </c>
      <c r="F138" s="29" t="s">
        <v>40</v>
      </c>
      <c r="G138" s="30">
        <v>84</v>
      </c>
      <c r="H138" s="31">
        <v>12.15</v>
      </c>
      <c r="I138" s="32" t="s">
        <v>14</v>
      </c>
      <c r="J138" s="30"/>
      <c r="K138" s="33"/>
      <c r="L138" s="174">
        <f t="shared" si="2"/>
        <v>0</v>
      </c>
      <c r="N138" s="174">
        <f t="shared" si="3"/>
        <v>0</v>
      </c>
    </row>
    <row r="139" spans="1:15" s="169" customFormat="1" x14ac:dyDescent="0.25">
      <c r="A139" s="24" t="s">
        <v>39</v>
      </c>
      <c r="B139" s="65" t="s">
        <v>288</v>
      </c>
      <c r="C139" s="66"/>
      <c r="D139" s="67"/>
      <c r="E139" s="68" t="s">
        <v>289</v>
      </c>
      <c r="F139" s="69"/>
      <c r="G139" s="70">
        <v>0</v>
      </c>
      <c r="H139" s="71">
        <v>0</v>
      </c>
      <c r="I139" s="72"/>
      <c r="J139" s="70"/>
      <c r="K139" s="73"/>
      <c r="L139" s="174"/>
      <c r="M139" s="175"/>
      <c r="N139" s="174"/>
      <c r="O139" s="174"/>
    </row>
    <row r="140" spans="1:15" s="169" customFormat="1" x14ac:dyDescent="0.25">
      <c r="A140" s="24" t="s">
        <v>45</v>
      </c>
      <c r="B140" s="65" t="s">
        <v>290</v>
      </c>
      <c r="C140" s="66"/>
      <c r="D140" s="67"/>
      <c r="E140" s="68" t="s">
        <v>291</v>
      </c>
      <c r="F140" s="69" t="s">
        <v>33</v>
      </c>
      <c r="G140" s="70">
        <v>0</v>
      </c>
      <c r="H140" s="71"/>
      <c r="I140" s="72"/>
      <c r="J140" s="70"/>
      <c r="K140" s="73"/>
      <c r="L140" s="174"/>
      <c r="M140" s="174"/>
      <c r="N140" s="174"/>
      <c r="O140" s="174">
        <f>SUM(N141:N167)</f>
        <v>0</v>
      </c>
    </row>
    <row r="141" spans="1:15" s="169" customFormat="1" ht="25.5" x14ac:dyDescent="0.25">
      <c r="A141" s="24" t="s">
        <v>32</v>
      </c>
      <c r="B141" s="25" t="s">
        <v>292</v>
      </c>
      <c r="C141" s="26" t="s">
        <v>34</v>
      </c>
      <c r="D141" s="51">
        <v>89401</v>
      </c>
      <c r="E141" s="28" t="s">
        <v>293</v>
      </c>
      <c r="F141" s="29" t="s">
        <v>44</v>
      </c>
      <c r="G141" s="30">
        <v>27.6</v>
      </c>
      <c r="H141" s="31">
        <v>7.65</v>
      </c>
      <c r="I141" s="32" t="s">
        <v>14</v>
      </c>
      <c r="J141" s="30"/>
      <c r="K141" s="33"/>
      <c r="L141" s="174">
        <f t="shared" si="2"/>
        <v>0</v>
      </c>
      <c r="N141" s="174">
        <f t="shared" si="3"/>
        <v>0</v>
      </c>
    </row>
    <row r="142" spans="1:15" s="169" customFormat="1" ht="25.5" x14ac:dyDescent="0.25">
      <c r="A142" s="24" t="s">
        <v>32</v>
      </c>
      <c r="B142" s="25" t="s">
        <v>294</v>
      </c>
      <c r="C142" s="26" t="s">
        <v>34</v>
      </c>
      <c r="D142" s="51">
        <v>89446</v>
      </c>
      <c r="E142" s="28" t="s">
        <v>295</v>
      </c>
      <c r="F142" s="29" t="s">
        <v>44</v>
      </c>
      <c r="G142" s="30">
        <v>166.9</v>
      </c>
      <c r="H142" s="31">
        <v>5.63</v>
      </c>
      <c r="I142" s="32" t="s">
        <v>14</v>
      </c>
      <c r="J142" s="30"/>
      <c r="K142" s="33"/>
      <c r="L142" s="174">
        <f t="shared" si="2"/>
        <v>0</v>
      </c>
      <c r="N142" s="174">
        <f t="shared" si="3"/>
        <v>0</v>
      </c>
    </row>
    <row r="143" spans="1:15" s="169" customFormat="1" ht="25.5" x14ac:dyDescent="0.25">
      <c r="A143" s="24" t="s">
        <v>32</v>
      </c>
      <c r="B143" s="25" t="s">
        <v>296</v>
      </c>
      <c r="C143" s="26" t="s">
        <v>34</v>
      </c>
      <c r="D143" s="51">
        <v>89449</v>
      </c>
      <c r="E143" s="28" t="s">
        <v>297</v>
      </c>
      <c r="F143" s="29" t="s">
        <v>44</v>
      </c>
      <c r="G143" s="30">
        <v>81.05</v>
      </c>
      <c r="H143" s="31">
        <v>19.97</v>
      </c>
      <c r="I143" s="32" t="s">
        <v>14</v>
      </c>
      <c r="J143" s="30"/>
      <c r="K143" s="33"/>
      <c r="L143" s="174">
        <f t="shared" si="2"/>
        <v>0</v>
      </c>
      <c r="N143" s="174">
        <f t="shared" si="3"/>
        <v>0</v>
      </c>
    </row>
    <row r="144" spans="1:15" s="169" customFormat="1" ht="51" x14ac:dyDescent="0.25">
      <c r="A144" s="24" t="s">
        <v>32</v>
      </c>
      <c r="B144" s="25" t="s">
        <v>298</v>
      </c>
      <c r="C144" s="26" t="s">
        <v>34</v>
      </c>
      <c r="D144" s="51">
        <v>94709</v>
      </c>
      <c r="E144" s="28" t="s">
        <v>299</v>
      </c>
      <c r="F144" s="29" t="s">
        <v>120</v>
      </c>
      <c r="G144" s="30">
        <v>11</v>
      </c>
      <c r="H144" s="31">
        <v>34.770000000000003</v>
      </c>
      <c r="I144" s="32" t="s">
        <v>14</v>
      </c>
      <c r="J144" s="30"/>
      <c r="K144" s="33"/>
      <c r="L144" s="174">
        <f t="shared" si="2"/>
        <v>0</v>
      </c>
      <c r="N144" s="174">
        <f t="shared" si="3"/>
        <v>0</v>
      </c>
    </row>
    <row r="145" spans="1:14" s="169" customFormat="1" ht="51" x14ac:dyDescent="0.25">
      <c r="A145" s="24" t="s">
        <v>32</v>
      </c>
      <c r="B145" s="25" t="s">
        <v>300</v>
      </c>
      <c r="C145" s="26" t="s">
        <v>34</v>
      </c>
      <c r="D145" s="51">
        <v>94713</v>
      </c>
      <c r="E145" s="28" t="s">
        <v>301</v>
      </c>
      <c r="F145" s="29" t="s">
        <v>120</v>
      </c>
      <c r="G145" s="30">
        <v>6</v>
      </c>
      <c r="H145" s="31">
        <v>241.61</v>
      </c>
      <c r="I145" s="32" t="s">
        <v>14</v>
      </c>
      <c r="J145" s="30"/>
      <c r="K145" s="33"/>
      <c r="L145" s="174">
        <f t="shared" si="2"/>
        <v>0</v>
      </c>
      <c r="N145" s="174">
        <f t="shared" si="3"/>
        <v>0</v>
      </c>
    </row>
    <row r="146" spans="1:14" s="169" customFormat="1" ht="51" x14ac:dyDescent="0.25">
      <c r="A146" s="24" t="s">
        <v>32</v>
      </c>
      <c r="B146" s="25" t="s">
        <v>302</v>
      </c>
      <c r="C146" s="26" t="s">
        <v>34</v>
      </c>
      <c r="D146" s="51">
        <v>94714</v>
      </c>
      <c r="E146" s="28" t="s">
        <v>303</v>
      </c>
      <c r="F146" s="29" t="s">
        <v>120</v>
      </c>
      <c r="G146" s="30">
        <v>2</v>
      </c>
      <c r="H146" s="31">
        <v>330.08</v>
      </c>
      <c r="I146" s="32" t="s">
        <v>14</v>
      </c>
      <c r="J146" s="30"/>
      <c r="K146" s="33"/>
      <c r="L146" s="174">
        <f t="shared" si="2"/>
        <v>0</v>
      </c>
      <c r="N146" s="174">
        <f t="shared" si="3"/>
        <v>0</v>
      </c>
    </row>
    <row r="147" spans="1:14" s="169" customFormat="1" ht="38.25" x14ac:dyDescent="0.25">
      <c r="A147" s="24" t="s">
        <v>32</v>
      </c>
      <c r="B147" s="25" t="s">
        <v>304</v>
      </c>
      <c r="C147" s="26" t="s">
        <v>34</v>
      </c>
      <c r="D147" s="51">
        <v>89422</v>
      </c>
      <c r="E147" s="28" t="s">
        <v>305</v>
      </c>
      <c r="F147" s="29" t="s">
        <v>120</v>
      </c>
      <c r="G147" s="30">
        <v>4</v>
      </c>
      <c r="H147" s="31">
        <v>3.6</v>
      </c>
      <c r="I147" s="32" t="s">
        <v>14</v>
      </c>
      <c r="J147" s="30"/>
      <c r="K147" s="33"/>
      <c r="L147" s="174">
        <f t="shared" si="2"/>
        <v>0</v>
      </c>
      <c r="N147" s="174">
        <f t="shared" si="3"/>
        <v>0</v>
      </c>
    </row>
    <row r="148" spans="1:14" s="169" customFormat="1" ht="38.25" x14ac:dyDescent="0.25">
      <c r="A148" s="24" t="s">
        <v>32</v>
      </c>
      <c r="B148" s="25" t="s">
        <v>306</v>
      </c>
      <c r="C148" s="26" t="s">
        <v>34</v>
      </c>
      <c r="D148" s="51">
        <v>89538</v>
      </c>
      <c r="E148" s="28" t="s">
        <v>307</v>
      </c>
      <c r="F148" s="29" t="s">
        <v>120</v>
      </c>
      <c r="G148" s="30">
        <v>72</v>
      </c>
      <c r="H148" s="31">
        <v>3.49</v>
      </c>
      <c r="I148" s="32" t="s">
        <v>14</v>
      </c>
      <c r="J148" s="30"/>
      <c r="K148" s="33"/>
      <c r="L148" s="174">
        <f t="shared" si="2"/>
        <v>0</v>
      </c>
      <c r="N148" s="174">
        <f t="shared" si="3"/>
        <v>0</v>
      </c>
    </row>
    <row r="149" spans="1:14" s="169" customFormat="1" ht="38.25" x14ac:dyDescent="0.25">
      <c r="A149" s="24" t="s">
        <v>32</v>
      </c>
      <c r="B149" s="25" t="s">
        <v>308</v>
      </c>
      <c r="C149" s="26" t="s">
        <v>34</v>
      </c>
      <c r="D149" s="51">
        <v>89596</v>
      </c>
      <c r="E149" s="28" t="s">
        <v>309</v>
      </c>
      <c r="F149" s="29" t="s">
        <v>120</v>
      </c>
      <c r="G149" s="30">
        <v>40</v>
      </c>
      <c r="H149" s="31">
        <v>10.68</v>
      </c>
      <c r="I149" s="32" t="s">
        <v>14</v>
      </c>
      <c r="J149" s="30"/>
      <c r="K149" s="33"/>
      <c r="L149" s="174">
        <f t="shared" ref="L149:L212" si="4">K149</f>
        <v>0</v>
      </c>
      <c r="N149" s="174">
        <f t="shared" ref="N149:N212" si="5">K149</f>
        <v>0</v>
      </c>
    </row>
    <row r="150" spans="1:14" s="169" customFormat="1" ht="38.25" x14ac:dyDescent="0.25">
      <c r="A150" s="24" t="s">
        <v>32</v>
      </c>
      <c r="B150" s="25" t="s">
        <v>310</v>
      </c>
      <c r="C150" s="26" t="s">
        <v>34</v>
      </c>
      <c r="D150" s="51">
        <v>89613</v>
      </c>
      <c r="E150" s="28" t="s">
        <v>311</v>
      </c>
      <c r="F150" s="29" t="s">
        <v>120</v>
      </c>
      <c r="G150" s="30">
        <v>6</v>
      </c>
      <c r="H150" s="31">
        <v>31.52</v>
      </c>
      <c r="I150" s="32" t="s">
        <v>14</v>
      </c>
      <c r="J150" s="30"/>
      <c r="K150" s="33"/>
      <c r="L150" s="174">
        <f t="shared" si="4"/>
        <v>0</v>
      </c>
      <c r="N150" s="174">
        <f t="shared" si="5"/>
        <v>0</v>
      </c>
    </row>
    <row r="151" spans="1:14" s="169" customFormat="1" ht="25.5" x14ac:dyDescent="0.25">
      <c r="A151" s="24" t="s">
        <v>32</v>
      </c>
      <c r="B151" s="25" t="s">
        <v>312</v>
      </c>
      <c r="C151" s="26" t="s">
        <v>34</v>
      </c>
      <c r="D151" s="51">
        <v>89605</v>
      </c>
      <c r="E151" s="28" t="s">
        <v>313</v>
      </c>
      <c r="F151" s="29" t="s">
        <v>120</v>
      </c>
      <c r="G151" s="30">
        <v>6</v>
      </c>
      <c r="H151" s="31">
        <v>21.06</v>
      </c>
      <c r="I151" s="32" t="s">
        <v>14</v>
      </c>
      <c r="J151" s="30"/>
      <c r="K151" s="33"/>
      <c r="L151" s="174">
        <f t="shared" si="4"/>
        <v>0</v>
      </c>
      <c r="N151" s="174">
        <f t="shared" si="5"/>
        <v>0</v>
      </c>
    </row>
    <row r="152" spans="1:14" s="169" customFormat="1" ht="25.5" x14ac:dyDescent="0.25">
      <c r="A152" s="24" t="s">
        <v>32</v>
      </c>
      <c r="B152" s="25" t="s">
        <v>314</v>
      </c>
      <c r="C152" s="26" t="s">
        <v>137</v>
      </c>
      <c r="D152" s="51">
        <v>823</v>
      </c>
      <c r="E152" s="28" t="s">
        <v>315</v>
      </c>
      <c r="F152" s="29" t="s">
        <v>140</v>
      </c>
      <c r="G152" s="30">
        <v>2</v>
      </c>
      <c r="H152" s="31">
        <v>20.88</v>
      </c>
      <c r="I152" s="32" t="s">
        <v>14</v>
      </c>
      <c r="J152" s="30"/>
      <c r="K152" s="33"/>
      <c r="L152" s="174">
        <f t="shared" si="4"/>
        <v>0</v>
      </c>
      <c r="N152" s="174">
        <f t="shared" si="5"/>
        <v>0</v>
      </c>
    </row>
    <row r="153" spans="1:14" s="169" customFormat="1" ht="25.5" x14ac:dyDescent="0.25">
      <c r="A153" s="24" t="s">
        <v>32</v>
      </c>
      <c r="B153" s="25" t="s">
        <v>316</v>
      </c>
      <c r="C153" s="26" t="s">
        <v>137</v>
      </c>
      <c r="D153" s="51">
        <v>830</v>
      </c>
      <c r="E153" s="28" t="s">
        <v>317</v>
      </c>
      <c r="F153" s="29" t="s">
        <v>140</v>
      </c>
      <c r="G153" s="30">
        <v>4</v>
      </c>
      <c r="H153" s="31">
        <v>17.2</v>
      </c>
      <c r="I153" s="32" t="s">
        <v>14</v>
      </c>
      <c r="J153" s="30"/>
      <c r="K153" s="33"/>
      <c r="L153" s="174">
        <f t="shared" si="4"/>
        <v>0</v>
      </c>
      <c r="N153" s="174">
        <f t="shared" si="5"/>
        <v>0</v>
      </c>
    </row>
    <row r="154" spans="1:14" s="169" customFormat="1" ht="25.5" x14ac:dyDescent="0.25">
      <c r="A154" s="24" t="s">
        <v>32</v>
      </c>
      <c r="B154" s="25" t="s">
        <v>318</v>
      </c>
      <c r="C154" s="26" t="s">
        <v>34</v>
      </c>
      <c r="D154" s="51">
        <v>89579</v>
      </c>
      <c r="E154" s="28" t="s">
        <v>319</v>
      </c>
      <c r="F154" s="29" t="s">
        <v>120</v>
      </c>
      <c r="G154" s="30">
        <v>30</v>
      </c>
      <c r="H154" s="31">
        <v>11.24</v>
      </c>
      <c r="I154" s="32" t="s">
        <v>14</v>
      </c>
      <c r="J154" s="30"/>
      <c r="K154" s="33"/>
      <c r="L154" s="174">
        <f t="shared" si="4"/>
        <v>0</v>
      </c>
      <c r="N154" s="174">
        <f t="shared" si="5"/>
        <v>0</v>
      </c>
    </row>
    <row r="155" spans="1:14" s="169" customFormat="1" ht="25.5" x14ac:dyDescent="0.25">
      <c r="A155" s="24" t="s">
        <v>32</v>
      </c>
      <c r="B155" s="25" t="s">
        <v>320</v>
      </c>
      <c r="C155" s="26" t="s">
        <v>137</v>
      </c>
      <c r="D155" s="51">
        <v>821</v>
      </c>
      <c r="E155" s="28" t="s">
        <v>321</v>
      </c>
      <c r="F155" s="29" t="s">
        <v>140</v>
      </c>
      <c r="G155" s="30">
        <v>5</v>
      </c>
      <c r="H155" s="31">
        <v>21.42</v>
      </c>
      <c r="I155" s="32" t="s">
        <v>14</v>
      </c>
      <c r="J155" s="30"/>
      <c r="K155" s="33"/>
      <c r="L155" s="174">
        <f t="shared" si="4"/>
        <v>0</v>
      </c>
      <c r="N155" s="174">
        <f t="shared" si="5"/>
        <v>0</v>
      </c>
    </row>
    <row r="156" spans="1:14" s="169" customFormat="1" ht="25.5" x14ac:dyDescent="0.25">
      <c r="A156" s="24" t="s">
        <v>32</v>
      </c>
      <c r="B156" s="25" t="s">
        <v>322</v>
      </c>
      <c r="C156" s="26" t="s">
        <v>34</v>
      </c>
      <c r="D156" s="51">
        <v>89485</v>
      </c>
      <c r="E156" s="28" t="s">
        <v>323</v>
      </c>
      <c r="F156" s="29" t="s">
        <v>120</v>
      </c>
      <c r="G156" s="30">
        <v>3</v>
      </c>
      <c r="H156" s="31">
        <v>5.03</v>
      </c>
      <c r="I156" s="32" t="s">
        <v>14</v>
      </c>
      <c r="J156" s="30"/>
      <c r="K156" s="33"/>
      <c r="L156" s="174">
        <f t="shared" si="4"/>
        <v>0</v>
      </c>
      <c r="N156" s="174">
        <f t="shared" si="5"/>
        <v>0</v>
      </c>
    </row>
    <row r="157" spans="1:14" s="169" customFormat="1" ht="25.5" x14ac:dyDescent="0.25">
      <c r="A157" s="24" t="s">
        <v>32</v>
      </c>
      <c r="B157" s="25" t="s">
        <v>324</v>
      </c>
      <c r="C157" s="26" t="s">
        <v>34</v>
      </c>
      <c r="D157" s="51">
        <v>89502</v>
      </c>
      <c r="E157" s="28" t="s">
        <v>325</v>
      </c>
      <c r="F157" s="29" t="s">
        <v>120</v>
      </c>
      <c r="G157" s="30">
        <v>2</v>
      </c>
      <c r="H157" s="31">
        <v>15.84</v>
      </c>
      <c r="I157" s="32" t="s">
        <v>14</v>
      </c>
      <c r="J157" s="30"/>
      <c r="K157" s="33"/>
      <c r="L157" s="174">
        <f t="shared" si="4"/>
        <v>0</v>
      </c>
      <c r="N157" s="174">
        <f t="shared" si="5"/>
        <v>0</v>
      </c>
    </row>
    <row r="158" spans="1:14" s="169" customFormat="1" ht="25.5" x14ac:dyDescent="0.25">
      <c r="A158" s="24" t="s">
        <v>32</v>
      </c>
      <c r="B158" s="25" t="s">
        <v>326</v>
      </c>
      <c r="C158" s="26" t="s">
        <v>34</v>
      </c>
      <c r="D158" s="51">
        <v>89358</v>
      </c>
      <c r="E158" s="28" t="s">
        <v>327</v>
      </c>
      <c r="F158" s="29" t="s">
        <v>120</v>
      </c>
      <c r="G158" s="30">
        <v>4</v>
      </c>
      <c r="H158" s="31">
        <v>6.32</v>
      </c>
      <c r="I158" s="32" t="s">
        <v>14</v>
      </c>
      <c r="J158" s="30"/>
      <c r="K158" s="33"/>
      <c r="L158" s="174">
        <f t="shared" si="4"/>
        <v>0</v>
      </c>
      <c r="N158" s="174">
        <f t="shared" si="5"/>
        <v>0</v>
      </c>
    </row>
    <row r="159" spans="1:14" s="169" customFormat="1" ht="25.5" x14ac:dyDescent="0.25">
      <c r="A159" s="24" t="s">
        <v>32</v>
      </c>
      <c r="B159" s="25" t="s">
        <v>328</v>
      </c>
      <c r="C159" s="26" t="s">
        <v>34</v>
      </c>
      <c r="D159" s="51">
        <v>89362</v>
      </c>
      <c r="E159" s="28" t="s">
        <v>329</v>
      </c>
      <c r="F159" s="29" t="s">
        <v>120</v>
      </c>
      <c r="G159" s="30">
        <v>88</v>
      </c>
      <c r="H159" s="31">
        <v>7.55</v>
      </c>
      <c r="I159" s="32" t="s">
        <v>14</v>
      </c>
      <c r="J159" s="30"/>
      <c r="K159" s="33"/>
      <c r="L159" s="174">
        <f t="shared" si="4"/>
        <v>0</v>
      </c>
      <c r="N159" s="174">
        <f t="shared" si="5"/>
        <v>0</v>
      </c>
    </row>
    <row r="160" spans="1:14" s="169" customFormat="1" ht="25.5" x14ac:dyDescent="0.25">
      <c r="A160" s="24" t="s">
        <v>32</v>
      </c>
      <c r="B160" s="25" t="s">
        <v>330</v>
      </c>
      <c r="C160" s="26" t="s">
        <v>34</v>
      </c>
      <c r="D160" s="51">
        <v>89501</v>
      </c>
      <c r="E160" s="28" t="s">
        <v>331</v>
      </c>
      <c r="F160" s="29" t="s">
        <v>120</v>
      </c>
      <c r="G160" s="30">
        <v>28</v>
      </c>
      <c r="H160" s="31">
        <v>13.58</v>
      </c>
      <c r="I160" s="32" t="s">
        <v>14</v>
      </c>
      <c r="J160" s="30"/>
      <c r="K160" s="33"/>
      <c r="L160" s="174">
        <f t="shared" si="4"/>
        <v>0</v>
      </c>
      <c r="N160" s="174">
        <f t="shared" si="5"/>
        <v>0</v>
      </c>
    </row>
    <row r="161" spans="1:15" s="169" customFormat="1" ht="38.25" x14ac:dyDescent="0.25">
      <c r="A161" s="24" t="s">
        <v>32</v>
      </c>
      <c r="B161" s="25" t="s">
        <v>332</v>
      </c>
      <c r="C161" s="26" t="s">
        <v>34</v>
      </c>
      <c r="D161" s="51">
        <v>90373</v>
      </c>
      <c r="E161" s="28" t="s">
        <v>333</v>
      </c>
      <c r="F161" s="29" t="s">
        <v>120</v>
      </c>
      <c r="G161" s="30">
        <v>47</v>
      </c>
      <c r="H161" s="31">
        <v>14.43</v>
      </c>
      <c r="I161" s="32" t="s">
        <v>14</v>
      </c>
      <c r="J161" s="30"/>
      <c r="K161" s="33"/>
      <c r="L161" s="174">
        <f t="shared" si="4"/>
        <v>0</v>
      </c>
      <c r="N161" s="174">
        <f t="shared" si="5"/>
        <v>0</v>
      </c>
    </row>
    <row r="162" spans="1:15" s="169" customFormat="1" ht="38.25" x14ac:dyDescent="0.25">
      <c r="A162" s="24" t="s">
        <v>32</v>
      </c>
      <c r="B162" s="25" t="s">
        <v>334</v>
      </c>
      <c r="C162" s="26" t="s">
        <v>34</v>
      </c>
      <c r="D162" s="51">
        <v>90373</v>
      </c>
      <c r="E162" s="28" t="s">
        <v>333</v>
      </c>
      <c r="F162" s="29" t="s">
        <v>120</v>
      </c>
      <c r="G162" s="30">
        <v>12</v>
      </c>
      <c r="H162" s="31">
        <v>14.43</v>
      </c>
      <c r="I162" s="32" t="s">
        <v>14</v>
      </c>
      <c r="J162" s="30"/>
      <c r="K162" s="33"/>
      <c r="L162" s="174">
        <f t="shared" si="4"/>
        <v>0</v>
      </c>
      <c r="N162" s="174">
        <f t="shared" si="5"/>
        <v>0</v>
      </c>
    </row>
    <row r="163" spans="1:15" s="169" customFormat="1" ht="25.5" x14ac:dyDescent="0.25">
      <c r="A163" s="24" t="s">
        <v>32</v>
      </c>
      <c r="B163" s="25" t="s">
        <v>335</v>
      </c>
      <c r="C163" s="26" t="s">
        <v>34</v>
      </c>
      <c r="D163" s="51">
        <v>89395</v>
      </c>
      <c r="E163" s="28" t="s">
        <v>336</v>
      </c>
      <c r="F163" s="29" t="s">
        <v>120</v>
      </c>
      <c r="G163" s="30">
        <v>17</v>
      </c>
      <c r="H163" s="31">
        <v>10.62</v>
      </c>
      <c r="I163" s="32" t="s">
        <v>14</v>
      </c>
      <c r="J163" s="30"/>
      <c r="K163" s="33"/>
      <c r="L163" s="174">
        <f t="shared" si="4"/>
        <v>0</v>
      </c>
      <c r="N163" s="174">
        <f t="shared" si="5"/>
        <v>0</v>
      </c>
    </row>
    <row r="164" spans="1:15" s="169" customFormat="1" ht="25.5" x14ac:dyDescent="0.25">
      <c r="A164" s="24" t="s">
        <v>32</v>
      </c>
      <c r="B164" s="25" t="s">
        <v>337</v>
      </c>
      <c r="C164" s="26" t="s">
        <v>34</v>
      </c>
      <c r="D164" s="51">
        <v>89625</v>
      </c>
      <c r="E164" s="28" t="s">
        <v>338</v>
      </c>
      <c r="F164" s="29" t="s">
        <v>120</v>
      </c>
      <c r="G164" s="30">
        <v>14</v>
      </c>
      <c r="H164" s="31">
        <v>21.8</v>
      </c>
      <c r="I164" s="32" t="s">
        <v>14</v>
      </c>
      <c r="J164" s="30"/>
      <c r="K164" s="33"/>
      <c r="L164" s="174">
        <f t="shared" si="4"/>
        <v>0</v>
      </c>
      <c r="N164" s="174">
        <f t="shared" si="5"/>
        <v>0</v>
      </c>
    </row>
    <row r="165" spans="1:15" s="169" customFormat="1" ht="25.5" x14ac:dyDescent="0.25">
      <c r="A165" s="24" t="s">
        <v>32</v>
      </c>
      <c r="B165" s="25" t="s">
        <v>339</v>
      </c>
      <c r="C165" s="26" t="s">
        <v>34</v>
      </c>
      <c r="D165" s="51">
        <v>89627</v>
      </c>
      <c r="E165" s="28" t="s">
        <v>340</v>
      </c>
      <c r="F165" s="29" t="s">
        <v>120</v>
      </c>
      <c r="G165" s="30">
        <v>10</v>
      </c>
      <c r="H165" s="31">
        <v>20.309999999999999</v>
      </c>
      <c r="I165" s="32" t="s">
        <v>14</v>
      </c>
      <c r="J165" s="30"/>
      <c r="K165" s="33"/>
      <c r="L165" s="174">
        <f t="shared" si="4"/>
        <v>0</v>
      </c>
      <c r="N165" s="174">
        <f t="shared" si="5"/>
        <v>0</v>
      </c>
    </row>
    <row r="166" spans="1:15" s="169" customFormat="1" ht="38.25" x14ac:dyDescent="0.25">
      <c r="A166" s="24" t="s">
        <v>32</v>
      </c>
      <c r="B166" s="25" t="s">
        <v>341</v>
      </c>
      <c r="C166" s="26" t="s">
        <v>34</v>
      </c>
      <c r="D166" s="51">
        <v>90374</v>
      </c>
      <c r="E166" s="28" t="s">
        <v>342</v>
      </c>
      <c r="F166" s="29" t="s">
        <v>120</v>
      </c>
      <c r="G166" s="30">
        <v>9</v>
      </c>
      <c r="H166" s="31">
        <v>23.09</v>
      </c>
      <c r="I166" s="32" t="s">
        <v>14</v>
      </c>
      <c r="J166" s="30"/>
      <c r="K166" s="33"/>
      <c r="L166" s="174">
        <f t="shared" si="4"/>
        <v>0</v>
      </c>
      <c r="N166" s="174">
        <f t="shared" si="5"/>
        <v>0</v>
      </c>
    </row>
    <row r="167" spans="1:15" s="169" customFormat="1" ht="38.25" x14ac:dyDescent="0.25">
      <c r="A167" s="24" t="s">
        <v>32</v>
      </c>
      <c r="B167" s="25" t="s">
        <v>343</v>
      </c>
      <c r="C167" s="26" t="s">
        <v>34</v>
      </c>
      <c r="D167" s="51">
        <v>90374</v>
      </c>
      <c r="E167" s="28" t="s">
        <v>342</v>
      </c>
      <c r="F167" s="29" t="s">
        <v>120</v>
      </c>
      <c r="G167" s="30">
        <v>8</v>
      </c>
      <c r="H167" s="31">
        <v>23.09</v>
      </c>
      <c r="I167" s="32" t="s">
        <v>14</v>
      </c>
      <c r="J167" s="30"/>
      <c r="K167" s="33"/>
      <c r="L167" s="174">
        <f t="shared" si="4"/>
        <v>0</v>
      </c>
      <c r="N167" s="174">
        <f t="shared" si="5"/>
        <v>0</v>
      </c>
    </row>
    <row r="168" spans="1:15" s="169" customFormat="1" x14ac:dyDescent="0.25">
      <c r="A168" s="24" t="s">
        <v>45</v>
      </c>
      <c r="B168" s="65" t="s">
        <v>344</v>
      </c>
      <c r="C168" s="66"/>
      <c r="D168" s="67"/>
      <c r="E168" s="68" t="s">
        <v>345</v>
      </c>
      <c r="F168" s="69" t="s">
        <v>33</v>
      </c>
      <c r="G168" s="70">
        <v>0</v>
      </c>
      <c r="H168" s="71"/>
      <c r="I168" s="72"/>
      <c r="J168" s="70"/>
      <c r="K168" s="73"/>
      <c r="L168" s="174"/>
      <c r="M168" s="174"/>
      <c r="N168" s="174"/>
      <c r="O168" s="174">
        <f>SUM(N169:N175)</f>
        <v>0</v>
      </c>
    </row>
    <row r="169" spans="1:15" s="169" customFormat="1" ht="38.25" x14ac:dyDescent="0.25">
      <c r="A169" s="24" t="s">
        <v>32</v>
      </c>
      <c r="B169" s="25" t="s">
        <v>346</v>
      </c>
      <c r="C169" s="26" t="s">
        <v>34</v>
      </c>
      <c r="D169" s="51">
        <v>94499</v>
      </c>
      <c r="E169" s="28" t="s">
        <v>347</v>
      </c>
      <c r="F169" s="29" t="s">
        <v>120</v>
      </c>
      <c r="G169" s="30">
        <v>2</v>
      </c>
      <c r="H169" s="31">
        <v>271.85000000000002</v>
      </c>
      <c r="I169" s="32" t="s">
        <v>14</v>
      </c>
      <c r="J169" s="30"/>
      <c r="K169" s="33"/>
      <c r="L169" s="174">
        <f t="shared" si="4"/>
        <v>0</v>
      </c>
      <c r="N169" s="174">
        <f t="shared" si="5"/>
        <v>0</v>
      </c>
    </row>
    <row r="170" spans="1:15" s="169" customFormat="1" ht="38.25" x14ac:dyDescent="0.25">
      <c r="A170" s="24" t="s">
        <v>32</v>
      </c>
      <c r="B170" s="25" t="s">
        <v>348</v>
      </c>
      <c r="C170" s="26" t="s">
        <v>34</v>
      </c>
      <c r="D170" s="51">
        <v>94500</v>
      </c>
      <c r="E170" s="28" t="s">
        <v>349</v>
      </c>
      <c r="F170" s="29" t="s">
        <v>120</v>
      </c>
      <c r="G170" s="30">
        <v>2</v>
      </c>
      <c r="H170" s="31">
        <v>323.86</v>
      </c>
      <c r="I170" s="32" t="s">
        <v>14</v>
      </c>
      <c r="J170" s="30"/>
      <c r="K170" s="33"/>
      <c r="L170" s="174">
        <f t="shared" si="4"/>
        <v>0</v>
      </c>
      <c r="N170" s="174">
        <f t="shared" si="5"/>
        <v>0</v>
      </c>
    </row>
    <row r="171" spans="1:15" s="169" customFormat="1" ht="38.25" x14ac:dyDescent="0.25">
      <c r="A171" s="24" t="s">
        <v>32</v>
      </c>
      <c r="B171" s="25" t="s">
        <v>350</v>
      </c>
      <c r="C171" s="26" t="s">
        <v>34</v>
      </c>
      <c r="D171" s="51">
        <v>89986</v>
      </c>
      <c r="E171" s="28" t="s">
        <v>351</v>
      </c>
      <c r="F171" s="29" t="s">
        <v>120</v>
      </c>
      <c r="G171" s="30">
        <v>2</v>
      </c>
      <c r="H171" s="31">
        <v>76.650000000000006</v>
      </c>
      <c r="I171" s="32" t="s">
        <v>14</v>
      </c>
      <c r="J171" s="30"/>
      <c r="K171" s="33"/>
      <c r="L171" s="174">
        <f t="shared" si="4"/>
        <v>0</v>
      </c>
      <c r="N171" s="174">
        <f t="shared" si="5"/>
        <v>0</v>
      </c>
    </row>
    <row r="172" spans="1:15" s="169" customFormat="1" ht="51" x14ac:dyDescent="0.25">
      <c r="A172" s="24" t="s">
        <v>32</v>
      </c>
      <c r="B172" s="25" t="s">
        <v>352</v>
      </c>
      <c r="C172" s="26" t="s">
        <v>34</v>
      </c>
      <c r="D172" s="51">
        <v>94794</v>
      </c>
      <c r="E172" s="28" t="s">
        <v>353</v>
      </c>
      <c r="F172" s="29" t="s">
        <v>120</v>
      </c>
      <c r="G172" s="30">
        <v>6</v>
      </c>
      <c r="H172" s="31">
        <v>163.19999999999999</v>
      </c>
      <c r="I172" s="32" t="s">
        <v>14</v>
      </c>
      <c r="J172" s="30"/>
      <c r="K172" s="33"/>
      <c r="L172" s="174">
        <f t="shared" si="4"/>
        <v>0</v>
      </c>
      <c r="N172" s="174">
        <f t="shared" si="5"/>
        <v>0</v>
      </c>
    </row>
    <row r="173" spans="1:15" s="169" customFormat="1" ht="38.25" x14ac:dyDescent="0.25">
      <c r="A173" s="24" t="s">
        <v>32</v>
      </c>
      <c r="B173" s="25" t="s">
        <v>354</v>
      </c>
      <c r="C173" s="26" t="s">
        <v>34</v>
      </c>
      <c r="D173" s="51">
        <v>89987</v>
      </c>
      <c r="E173" s="28" t="s">
        <v>355</v>
      </c>
      <c r="F173" s="29" t="s">
        <v>120</v>
      </c>
      <c r="G173" s="30">
        <v>15</v>
      </c>
      <c r="H173" s="31">
        <v>85.14</v>
      </c>
      <c r="I173" s="32" t="s">
        <v>14</v>
      </c>
      <c r="J173" s="30"/>
      <c r="K173" s="33"/>
      <c r="L173" s="174">
        <f t="shared" si="4"/>
        <v>0</v>
      </c>
      <c r="N173" s="174">
        <f t="shared" si="5"/>
        <v>0</v>
      </c>
    </row>
    <row r="174" spans="1:15" s="169" customFormat="1" ht="38.25" x14ac:dyDescent="0.25">
      <c r="A174" s="24" t="s">
        <v>32</v>
      </c>
      <c r="B174" s="25" t="s">
        <v>356</v>
      </c>
      <c r="C174" s="26" t="s">
        <v>34</v>
      </c>
      <c r="D174" s="51">
        <v>89985</v>
      </c>
      <c r="E174" s="28" t="s">
        <v>357</v>
      </c>
      <c r="F174" s="29" t="s">
        <v>120</v>
      </c>
      <c r="G174" s="30">
        <v>4</v>
      </c>
      <c r="H174" s="31">
        <v>80.89</v>
      </c>
      <c r="I174" s="32" t="s">
        <v>14</v>
      </c>
      <c r="J174" s="30"/>
      <c r="K174" s="33"/>
      <c r="L174" s="174">
        <f t="shared" si="4"/>
        <v>0</v>
      </c>
      <c r="N174" s="174">
        <f t="shared" si="5"/>
        <v>0</v>
      </c>
    </row>
    <row r="175" spans="1:15" s="169" customFormat="1" ht="25.5" x14ac:dyDescent="0.25">
      <c r="A175" s="24" t="s">
        <v>32</v>
      </c>
      <c r="B175" s="25" t="s">
        <v>358</v>
      </c>
      <c r="C175" s="26" t="s">
        <v>34</v>
      </c>
      <c r="D175" s="27" t="s">
        <v>804</v>
      </c>
      <c r="E175" s="28" t="s">
        <v>803</v>
      </c>
      <c r="F175" s="29" t="s">
        <v>120</v>
      </c>
      <c r="G175" s="30">
        <v>6</v>
      </c>
      <c r="H175" s="31">
        <v>475.62</v>
      </c>
      <c r="I175" s="32" t="s">
        <v>14</v>
      </c>
      <c r="J175" s="30"/>
      <c r="K175" s="33"/>
      <c r="L175" s="174">
        <f t="shared" si="4"/>
        <v>0</v>
      </c>
      <c r="N175" s="174">
        <f t="shared" si="5"/>
        <v>0</v>
      </c>
    </row>
    <row r="176" spans="1:15" s="169" customFormat="1" x14ac:dyDescent="0.25">
      <c r="A176" s="24" t="s">
        <v>39</v>
      </c>
      <c r="B176" s="65" t="s">
        <v>359</v>
      </c>
      <c r="C176" s="66"/>
      <c r="D176" s="67"/>
      <c r="E176" s="68" t="s">
        <v>360</v>
      </c>
      <c r="F176" s="69" t="s">
        <v>33</v>
      </c>
      <c r="G176" s="70">
        <v>0</v>
      </c>
      <c r="H176" s="71"/>
      <c r="I176" s="72"/>
      <c r="J176" s="70"/>
      <c r="K176" s="73"/>
      <c r="L176" s="174"/>
      <c r="M176" s="175"/>
      <c r="N176" s="174"/>
      <c r="O176" s="174"/>
    </row>
    <row r="177" spans="1:15" s="169" customFormat="1" x14ac:dyDescent="0.25">
      <c r="A177" s="24" t="s">
        <v>45</v>
      </c>
      <c r="B177" s="65" t="s">
        <v>361</v>
      </c>
      <c r="C177" s="66"/>
      <c r="D177" s="67"/>
      <c r="E177" s="68" t="s">
        <v>362</v>
      </c>
      <c r="F177" s="69" t="s">
        <v>33</v>
      </c>
      <c r="G177" s="70">
        <v>0</v>
      </c>
      <c r="H177" s="71">
        <v>0</v>
      </c>
      <c r="I177" s="72"/>
      <c r="J177" s="70"/>
      <c r="K177" s="73"/>
      <c r="L177" s="174"/>
      <c r="M177" s="174"/>
      <c r="N177" s="174"/>
      <c r="O177" s="174">
        <f>SUM(N178:N183)</f>
        <v>0</v>
      </c>
    </row>
    <row r="178" spans="1:15" s="169" customFormat="1" ht="25.5" x14ac:dyDescent="0.25">
      <c r="A178" s="24" t="s">
        <v>32</v>
      </c>
      <c r="B178" s="25" t="s">
        <v>363</v>
      </c>
      <c r="C178" s="26" t="s">
        <v>34</v>
      </c>
      <c r="D178" s="51">
        <v>89848</v>
      </c>
      <c r="E178" s="28" t="s">
        <v>364</v>
      </c>
      <c r="F178" s="29" t="s">
        <v>44</v>
      </c>
      <c r="G178" s="30">
        <v>154</v>
      </c>
      <c r="H178" s="31">
        <v>30.78</v>
      </c>
      <c r="I178" s="32" t="s">
        <v>14</v>
      </c>
      <c r="J178" s="30"/>
      <c r="K178" s="33"/>
      <c r="L178" s="174">
        <f t="shared" si="4"/>
        <v>0</v>
      </c>
      <c r="N178" s="174">
        <f t="shared" si="5"/>
        <v>0</v>
      </c>
    </row>
    <row r="179" spans="1:15" s="169" customFormat="1" ht="25.5" x14ac:dyDescent="0.25">
      <c r="A179" s="24" t="s">
        <v>32</v>
      </c>
      <c r="B179" s="25" t="s">
        <v>365</v>
      </c>
      <c r="C179" s="26" t="s">
        <v>34</v>
      </c>
      <c r="D179" s="51">
        <v>89849</v>
      </c>
      <c r="E179" s="28" t="s">
        <v>366</v>
      </c>
      <c r="F179" s="29" t="s">
        <v>44</v>
      </c>
      <c r="G179" s="30">
        <v>3</v>
      </c>
      <c r="H179" s="31">
        <v>63.72</v>
      </c>
      <c r="I179" s="32" t="s">
        <v>14</v>
      </c>
      <c r="J179" s="30"/>
      <c r="K179" s="33"/>
      <c r="L179" s="174">
        <f t="shared" si="4"/>
        <v>0</v>
      </c>
      <c r="N179" s="174">
        <f t="shared" si="5"/>
        <v>0</v>
      </c>
    </row>
    <row r="180" spans="1:15" s="169" customFormat="1" ht="38.25" x14ac:dyDescent="0.25">
      <c r="A180" s="24" t="s">
        <v>32</v>
      </c>
      <c r="B180" s="25" t="s">
        <v>367</v>
      </c>
      <c r="C180" s="26" t="s">
        <v>34</v>
      </c>
      <c r="D180" s="51">
        <v>89746</v>
      </c>
      <c r="E180" s="28" t="s">
        <v>368</v>
      </c>
      <c r="F180" s="29" t="s">
        <v>120</v>
      </c>
      <c r="G180" s="30">
        <v>11</v>
      </c>
      <c r="H180" s="31">
        <v>23.24</v>
      </c>
      <c r="I180" s="32" t="s">
        <v>14</v>
      </c>
      <c r="J180" s="30"/>
      <c r="K180" s="33"/>
      <c r="L180" s="174">
        <f t="shared" si="4"/>
        <v>0</v>
      </c>
      <c r="N180" s="174">
        <f t="shared" si="5"/>
        <v>0</v>
      </c>
    </row>
    <row r="181" spans="1:15" s="169" customFormat="1" ht="38.25" x14ac:dyDescent="0.25">
      <c r="A181" s="24" t="s">
        <v>32</v>
      </c>
      <c r="B181" s="25" t="s">
        <v>369</v>
      </c>
      <c r="C181" s="26" t="s">
        <v>34</v>
      </c>
      <c r="D181" s="51">
        <v>89744</v>
      </c>
      <c r="E181" s="28" t="s">
        <v>370</v>
      </c>
      <c r="F181" s="29" t="s">
        <v>44</v>
      </c>
      <c r="G181" s="30">
        <v>20</v>
      </c>
      <c r="H181" s="31">
        <v>23.31</v>
      </c>
      <c r="I181" s="32" t="s">
        <v>14</v>
      </c>
      <c r="J181" s="30"/>
      <c r="K181" s="33"/>
      <c r="L181" s="174">
        <f t="shared" si="4"/>
        <v>0</v>
      </c>
      <c r="N181" s="174">
        <f t="shared" si="5"/>
        <v>0</v>
      </c>
    </row>
    <row r="182" spans="1:15" s="169" customFormat="1" ht="38.25" x14ac:dyDescent="0.25">
      <c r="A182" s="24" t="s">
        <v>32</v>
      </c>
      <c r="B182" s="25" t="s">
        <v>371</v>
      </c>
      <c r="C182" s="26" t="s">
        <v>34</v>
      </c>
      <c r="D182" s="51">
        <v>89567</v>
      </c>
      <c r="E182" s="28" t="s">
        <v>372</v>
      </c>
      <c r="F182" s="29" t="s">
        <v>44</v>
      </c>
      <c r="G182" s="30">
        <v>4</v>
      </c>
      <c r="H182" s="31">
        <v>84.86</v>
      </c>
      <c r="I182" s="32" t="s">
        <v>14</v>
      </c>
      <c r="J182" s="30"/>
      <c r="K182" s="33"/>
      <c r="L182" s="174">
        <f t="shared" si="4"/>
        <v>0</v>
      </c>
      <c r="N182" s="174">
        <f t="shared" si="5"/>
        <v>0</v>
      </c>
    </row>
    <row r="183" spans="1:15" s="169" customFormat="1" ht="38.25" x14ac:dyDescent="0.25">
      <c r="A183" s="24" t="s">
        <v>32</v>
      </c>
      <c r="B183" s="25" t="s">
        <v>373</v>
      </c>
      <c r="C183" s="26" t="s">
        <v>34</v>
      </c>
      <c r="D183" s="51">
        <v>89675</v>
      </c>
      <c r="E183" s="28" t="s">
        <v>374</v>
      </c>
      <c r="F183" s="29" t="s">
        <v>44</v>
      </c>
      <c r="G183" s="30">
        <v>1</v>
      </c>
      <c r="H183" s="31">
        <v>69.44</v>
      </c>
      <c r="I183" s="32" t="s">
        <v>14</v>
      </c>
      <c r="J183" s="30"/>
      <c r="K183" s="33"/>
      <c r="L183" s="174">
        <f t="shared" si="4"/>
        <v>0</v>
      </c>
      <c r="N183" s="174">
        <f t="shared" si="5"/>
        <v>0</v>
      </c>
    </row>
    <row r="184" spans="1:15" s="169" customFormat="1" x14ac:dyDescent="0.25">
      <c r="A184" s="24" t="s">
        <v>45</v>
      </c>
      <c r="B184" s="65" t="s">
        <v>375</v>
      </c>
      <c r="C184" s="66"/>
      <c r="D184" s="67"/>
      <c r="E184" s="68" t="s">
        <v>376</v>
      </c>
      <c r="F184" s="69"/>
      <c r="G184" s="70"/>
      <c r="H184" s="71"/>
      <c r="I184" s="72" t="s">
        <v>14</v>
      </c>
      <c r="J184" s="70"/>
      <c r="K184" s="73"/>
      <c r="L184" s="174"/>
      <c r="M184" s="174"/>
      <c r="N184" s="174"/>
      <c r="O184" s="174">
        <f>SUM(N185:N186)</f>
        <v>0</v>
      </c>
    </row>
    <row r="185" spans="1:15" s="169" customFormat="1" x14ac:dyDescent="0.25">
      <c r="A185" s="24" t="s">
        <v>32</v>
      </c>
      <c r="B185" s="25" t="s">
        <v>377</v>
      </c>
      <c r="C185" s="26" t="s">
        <v>137</v>
      </c>
      <c r="D185" s="51">
        <v>11708</v>
      </c>
      <c r="E185" s="177" t="s">
        <v>378</v>
      </c>
      <c r="F185" s="29" t="s">
        <v>140</v>
      </c>
      <c r="G185" s="30">
        <v>11</v>
      </c>
      <c r="H185" s="31">
        <v>14.7</v>
      </c>
      <c r="I185" s="32" t="s">
        <v>14</v>
      </c>
      <c r="J185" s="30"/>
      <c r="K185" s="33"/>
      <c r="L185" s="174">
        <f t="shared" si="4"/>
        <v>0</v>
      </c>
      <c r="N185" s="174">
        <f t="shared" si="5"/>
        <v>0</v>
      </c>
    </row>
    <row r="186" spans="1:15" x14ac:dyDescent="0.25">
      <c r="A186" s="24" t="s">
        <v>32</v>
      </c>
      <c r="B186" s="25" t="s">
        <v>379</v>
      </c>
      <c r="C186" s="26" t="s">
        <v>34</v>
      </c>
      <c r="D186" s="51">
        <v>72285</v>
      </c>
      <c r="E186" s="177" t="s">
        <v>380</v>
      </c>
      <c r="F186" s="29" t="s">
        <v>120</v>
      </c>
      <c r="G186" s="166">
        <v>9</v>
      </c>
      <c r="H186" s="31">
        <v>76.819999999999993</v>
      </c>
      <c r="I186" s="32" t="s">
        <v>14</v>
      </c>
      <c r="J186" s="30"/>
      <c r="K186" s="33"/>
      <c r="L186" s="170">
        <f t="shared" si="4"/>
        <v>0</v>
      </c>
      <c r="N186" s="174">
        <f t="shared" si="5"/>
        <v>0</v>
      </c>
    </row>
    <row r="187" spans="1:15" x14ac:dyDescent="0.25">
      <c r="A187" s="24" t="s">
        <v>39</v>
      </c>
      <c r="B187" s="65" t="s">
        <v>381</v>
      </c>
      <c r="C187" s="66"/>
      <c r="D187" s="67"/>
      <c r="E187" s="68" t="s">
        <v>382</v>
      </c>
      <c r="F187" s="69" t="s">
        <v>33</v>
      </c>
      <c r="G187" s="70">
        <v>0</v>
      </c>
      <c r="H187" s="71"/>
      <c r="I187" s="72"/>
      <c r="J187" s="70"/>
      <c r="K187" s="73"/>
      <c r="L187" s="170"/>
      <c r="M187" s="172"/>
      <c r="N187" s="174"/>
      <c r="O187" s="170">
        <f>SUM(N188:N219)</f>
        <v>0</v>
      </c>
    </row>
    <row r="188" spans="1:15" s="169" customFormat="1" ht="38.25" x14ac:dyDescent="0.25">
      <c r="A188" s="24" t="s">
        <v>32</v>
      </c>
      <c r="B188" s="25" t="s">
        <v>383</v>
      </c>
      <c r="C188" s="26" t="s">
        <v>34</v>
      </c>
      <c r="D188" s="51">
        <v>89714</v>
      </c>
      <c r="E188" s="28" t="s">
        <v>384</v>
      </c>
      <c r="F188" s="29" t="s">
        <v>385</v>
      </c>
      <c r="G188" s="30">
        <f>102-30</f>
        <v>72</v>
      </c>
      <c r="H188" s="31">
        <v>52.25</v>
      </c>
      <c r="I188" s="32" t="s">
        <v>14</v>
      </c>
      <c r="J188" s="30"/>
      <c r="K188" s="33"/>
      <c r="L188" s="174">
        <f t="shared" si="4"/>
        <v>0</v>
      </c>
      <c r="N188" s="174">
        <f t="shared" si="5"/>
        <v>0</v>
      </c>
    </row>
    <row r="189" spans="1:15" s="169" customFormat="1" ht="38.25" x14ac:dyDescent="0.25">
      <c r="A189" s="24" t="s">
        <v>32</v>
      </c>
      <c r="B189" s="25" t="s">
        <v>386</v>
      </c>
      <c r="C189" s="26" t="s">
        <v>34</v>
      </c>
      <c r="D189" s="51">
        <v>89711</v>
      </c>
      <c r="E189" s="28" t="s">
        <v>387</v>
      </c>
      <c r="F189" s="29" t="s">
        <v>385</v>
      </c>
      <c r="G189" s="30">
        <f>87-25</f>
        <v>62</v>
      </c>
      <c r="H189" s="31">
        <v>18.170000000000002</v>
      </c>
      <c r="I189" s="32" t="s">
        <v>14</v>
      </c>
      <c r="J189" s="30"/>
      <c r="K189" s="33"/>
      <c r="L189" s="174">
        <f t="shared" si="4"/>
        <v>0</v>
      </c>
      <c r="N189" s="174">
        <f t="shared" si="5"/>
        <v>0</v>
      </c>
    </row>
    <row r="190" spans="1:15" s="169" customFormat="1" ht="38.25" x14ac:dyDescent="0.25">
      <c r="A190" s="24" t="s">
        <v>32</v>
      </c>
      <c r="B190" s="25" t="s">
        <v>388</v>
      </c>
      <c r="C190" s="26" t="s">
        <v>34</v>
      </c>
      <c r="D190" s="51">
        <v>89712</v>
      </c>
      <c r="E190" s="28" t="s">
        <v>389</v>
      </c>
      <c r="F190" s="29" t="s">
        <v>385</v>
      </c>
      <c r="G190" s="30">
        <f>78-25</f>
        <v>53</v>
      </c>
      <c r="H190" s="31">
        <v>27.41</v>
      </c>
      <c r="I190" s="32" t="s">
        <v>14</v>
      </c>
      <c r="J190" s="30"/>
      <c r="K190" s="33"/>
      <c r="L190" s="174">
        <f t="shared" si="4"/>
        <v>0</v>
      </c>
      <c r="N190" s="174">
        <f t="shared" si="5"/>
        <v>0</v>
      </c>
    </row>
    <row r="191" spans="1:15" s="169" customFormat="1" ht="25.5" x14ac:dyDescent="0.25">
      <c r="A191" s="24" t="s">
        <v>32</v>
      </c>
      <c r="B191" s="25" t="s">
        <v>390</v>
      </c>
      <c r="C191" s="26" t="s">
        <v>34</v>
      </c>
      <c r="D191" s="51">
        <v>89511</v>
      </c>
      <c r="E191" s="28" t="s">
        <v>391</v>
      </c>
      <c r="F191" s="29" t="s">
        <v>385</v>
      </c>
      <c r="G191" s="30">
        <v>52.16</v>
      </c>
      <c r="H191" s="31">
        <v>42.33</v>
      </c>
      <c r="I191" s="32" t="s">
        <v>14</v>
      </c>
      <c r="J191" s="30"/>
      <c r="K191" s="33"/>
      <c r="L191" s="174">
        <f t="shared" si="4"/>
        <v>0</v>
      </c>
      <c r="N191" s="174">
        <f t="shared" si="5"/>
        <v>0</v>
      </c>
    </row>
    <row r="192" spans="1:15" s="169" customFormat="1" ht="38.25" x14ac:dyDescent="0.25">
      <c r="A192" s="24" t="s">
        <v>32</v>
      </c>
      <c r="B192" s="25" t="s">
        <v>392</v>
      </c>
      <c r="C192" s="26" t="s">
        <v>34</v>
      </c>
      <c r="D192" s="51">
        <v>90375</v>
      </c>
      <c r="E192" s="28" t="s">
        <v>393</v>
      </c>
      <c r="F192" s="29" t="s">
        <v>385</v>
      </c>
      <c r="G192" s="30">
        <v>25</v>
      </c>
      <c r="H192" s="31">
        <v>8.25</v>
      </c>
      <c r="I192" s="32" t="s">
        <v>14</v>
      </c>
      <c r="J192" s="30"/>
      <c r="K192" s="33"/>
      <c r="L192" s="174">
        <f t="shared" si="4"/>
        <v>0</v>
      </c>
      <c r="N192" s="174">
        <f t="shared" si="5"/>
        <v>0</v>
      </c>
    </row>
    <row r="193" spans="1:14" s="169" customFormat="1" ht="38.25" x14ac:dyDescent="0.25">
      <c r="A193" s="24" t="s">
        <v>32</v>
      </c>
      <c r="B193" s="25" t="s">
        <v>394</v>
      </c>
      <c r="C193" s="26" t="s">
        <v>34</v>
      </c>
      <c r="D193" s="51">
        <v>89746</v>
      </c>
      <c r="E193" s="28" t="s">
        <v>368</v>
      </c>
      <c r="F193" s="29" t="s">
        <v>385</v>
      </c>
      <c r="G193" s="30">
        <v>6</v>
      </c>
      <c r="H193" s="31">
        <v>23.24</v>
      </c>
      <c r="I193" s="32" t="s">
        <v>14</v>
      </c>
      <c r="J193" s="30"/>
      <c r="K193" s="33"/>
      <c r="L193" s="174">
        <f t="shared" si="4"/>
        <v>0</v>
      </c>
      <c r="N193" s="174">
        <f t="shared" si="5"/>
        <v>0</v>
      </c>
    </row>
    <row r="194" spans="1:14" s="169" customFormat="1" ht="38.25" x14ac:dyDescent="0.25">
      <c r="A194" s="24" t="s">
        <v>32</v>
      </c>
      <c r="B194" s="25" t="s">
        <v>395</v>
      </c>
      <c r="C194" s="26" t="s">
        <v>34</v>
      </c>
      <c r="D194" s="51">
        <v>89739</v>
      </c>
      <c r="E194" s="28" t="s">
        <v>396</v>
      </c>
      <c r="F194" s="29" t="s">
        <v>385</v>
      </c>
      <c r="G194" s="30">
        <v>9</v>
      </c>
      <c r="H194" s="31">
        <v>19.02</v>
      </c>
      <c r="I194" s="32" t="s">
        <v>14</v>
      </c>
      <c r="J194" s="30"/>
      <c r="K194" s="33"/>
      <c r="L194" s="174">
        <f t="shared" si="4"/>
        <v>0</v>
      </c>
      <c r="N194" s="174">
        <f t="shared" si="5"/>
        <v>0</v>
      </c>
    </row>
    <row r="195" spans="1:14" s="169" customFormat="1" ht="38.25" x14ac:dyDescent="0.25">
      <c r="A195" s="24" t="s">
        <v>32</v>
      </c>
      <c r="B195" s="25" t="s">
        <v>397</v>
      </c>
      <c r="C195" s="26" t="s">
        <v>34</v>
      </c>
      <c r="D195" s="51">
        <v>89732</v>
      </c>
      <c r="E195" s="28" t="s">
        <v>398</v>
      </c>
      <c r="F195" s="29" t="s">
        <v>385</v>
      </c>
      <c r="G195" s="30">
        <v>31</v>
      </c>
      <c r="H195" s="31">
        <v>10.72</v>
      </c>
      <c r="I195" s="32" t="s">
        <v>14</v>
      </c>
      <c r="J195" s="30"/>
      <c r="K195" s="33"/>
      <c r="L195" s="174">
        <f t="shared" si="4"/>
        <v>0</v>
      </c>
      <c r="N195" s="174">
        <f t="shared" si="5"/>
        <v>0</v>
      </c>
    </row>
    <row r="196" spans="1:14" s="169" customFormat="1" ht="38.25" x14ac:dyDescent="0.25">
      <c r="A196" s="24" t="s">
        <v>32</v>
      </c>
      <c r="B196" s="25" t="s">
        <v>399</v>
      </c>
      <c r="C196" s="26" t="s">
        <v>34</v>
      </c>
      <c r="D196" s="51">
        <v>89726</v>
      </c>
      <c r="E196" s="28" t="s">
        <v>400</v>
      </c>
      <c r="F196" s="29" t="s">
        <v>385</v>
      </c>
      <c r="G196" s="30">
        <v>32</v>
      </c>
      <c r="H196" s="31">
        <v>6.48</v>
      </c>
      <c r="I196" s="32" t="s">
        <v>14</v>
      </c>
      <c r="J196" s="30"/>
      <c r="K196" s="33"/>
      <c r="L196" s="174">
        <f t="shared" si="4"/>
        <v>0</v>
      </c>
      <c r="N196" s="174">
        <f t="shared" si="5"/>
        <v>0</v>
      </c>
    </row>
    <row r="197" spans="1:14" s="169" customFormat="1" ht="38.25" x14ac:dyDescent="0.25">
      <c r="A197" s="24" t="s">
        <v>32</v>
      </c>
      <c r="B197" s="25" t="s">
        <v>401</v>
      </c>
      <c r="C197" s="26" t="s">
        <v>34</v>
      </c>
      <c r="D197" s="51">
        <v>89744</v>
      </c>
      <c r="E197" s="28" t="s">
        <v>370</v>
      </c>
      <c r="F197" s="29" t="s">
        <v>385</v>
      </c>
      <c r="G197" s="30">
        <v>12</v>
      </c>
      <c r="H197" s="31">
        <v>23.31</v>
      </c>
      <c r="I197" s="32" t="s">
        <v>14</v>
      </c>
      <c r="J197" s="30"/>
      <c r="K197" s="33"/>
      <c r="L197" s="174">
        <f t="shared" si="4"/>
        <v>0</v>
      </c>
      <c r="N197" s="174">
        <f t="shared" si="5"/>
        <v>0</v>
      </c>
    </row>
    <row r="198" spans="1:14" s="169" customFormat="1" ht="38.25" x14ac:dyDescent="0.25">
      <c r="A198" s="24" t="s">
        <v>32</v>
      </c>
      <c r="B198" s="25" t="s">
        <v>402</v>
      </c>
      <c r="C198" s="26" t="s">
        <v>34</v>
      </c>
      <c r="D198" s="51">
        <v>89522</v>
      </c>
      <c r="E198" s="28" t="s">
        <v>403</v>
      </c>
      <c r="F198" s="29" t="s">
        <v>404</v>
      </c>
      <c r="G198" s="30">
        <v>28</v>
      </c>
      <c r="H198" s="31">
        <v>30.82</v>
      </c>
      <c r="I198" s="32" t="s">
        <v>14</v>
      </c>
      <c r="J198" s="30"/>
      <c r="K198" s="33"/>
      <c r="L198" s="174">
        <f t="shared" si="4"/>
        <v>0</v>
      </c>
      <c r="N198" s="174">
        <f t="shared" si="5"/>
        <v>0</v>
      </c>
    </row>
    <row r="199" spans="1:14" s="169" customFormat="1" ht="38.25" x14ac:dyDescent="0.25">
      <c r="A199" s="24" t="s">
        <v>32</v>
      </c>
      <c r="B199" s="25" t="s">
        <v>405</v>
      </c>
      <c r="C199" s="26" t="s">
        <v>34</v>
      </c>
      <c r="D199" s="51">
        <v>89731</v>
      </c>
      <c r="E199" s="28" t="s">
        <v>406</v>
      </c>
      <c r="F199" s="29" t="s">
        <v>404</v>
      </c>
      <c r="G199" s="30">
        <v>18</v>
      </c>
      <c r="H199" s="31">
        <v>9.98</v>
      </c>
      <c r="I199" s="32" t="s">
        <v>14</v>
      </c>
      <c r="J199" s="30"/>
      <c r="K199" s="33"/>
      <c r="L199" s="174">
        <f t="shared" si="4"/>
        <v>0</v>
      </c>
      <c r="N199" s="174">
        <f t="shared" si="5"/>
        <v>0</v>
      </c>
    </row>
    <row r="200" spans="1:14" s="169" customFormat="1" ht="38.25" x14ac:dyDescent="0.25">
      <c r="A200" s="24" t="s">
        <v>32</v>
      </c>
      <c r="B200" s="25" t="s">
        <v>407</v>
      </c>
      <c r="C200" s="26" t="s">
        <v>34</v>
      </c>
      <c r="D200" s="51">
        <v>89724</v>
      </c>
      <c r="E200" s="28" t="s">
        <v>408</v>
      </c>
      <c r="F200" s="29" t="s">
        <v>385</v>
      </c>
      <c r="G200" s="30">
        <v>43</v>
      </c>
      <c r="H200" s="31">
        <v>9.6</v>
      </c>
      <c r="I200" s="32" t="s">
        <v>14</v>
      </c>
      <c r="J200" s="30"/>
      <c r="K200" s="33"/>
      <c r="L200" s="174">
        <f t="shared" si="4"/>
        <v>0</v>
      </c>
      <c r="N200" s="174">
        <f t="shared" si="5"/>
        <v>0</v>
      </c>
    </row>
    <row r="201" spans="1:14" s="169" customFormat="1" ht="38.25" x14ac:dyDescent="0.25">
      <c r="A201" s="24" t="s">
        <v>32</v>
      </c>
      <c r="B201" s="25" t="s">
        <v>409</v>
      </c>
      <c r="C201" s="26" t="s">
        <v>34</v>
      </c>
      <c r="D201" s="51">
        <v>89569</v>
      </c>
      <c r="E201" s="28" t="s">
        <v>410</v>
      </c>
      <c r="F201" s="29" t="s">
        <v>385</v>
      </c>
      <c r="G201" s="30">
        <v>14</v>
      </c>
      <c r="H201" s="31">
        <v>79.98</v>
      </c>
      <c r="I201" s="32" t="s">
        <v>14</v>
      </c>
      <c r="J201" s="30"/>
      <c r="K201" s="33"/>
      <c r="L201" s="174">
        <f t="shared" si="4"/>
        <v>0</v>
      </c>
      <c r="N201" s="174">
        <f t="shared" si="5"/>
        <v>0</v>
      </c>
    </row>
    <row r="202" spans="1:14" s="169" customFormat="1" ht="38.25" x14ac:dyDescent="0.25">
      <c r="A202" s="24" t="s">
        <v>32</v>
      </c>
      <c r="B202" s="25" t="s">
        <v>411</v>
      </c>
      <c r="C202" s="26" t="s">
        <v>34</v>
      </c>
      <c r="D202" s="51">
        <v>89861</v>
      </c>
      <c r="E202" s="28" t="s">
        <v>412</v>
      </c>
      <c r="F202" s="29" t="s">
        <v>385</v>
      </c>
      <c r="G202" s="30">
        <v>8</v>
      </c>
      <c r="H202" s="31">
        <v>45.77</v>
      </c>
      <c r="I202" s="32" t="s">
        <v>14</v>
      </c>
      <c r="J202" s="30"/>
      <c r="K202" s="33"/>
      <c r="L202" s="174">
        <f t="shared" si="4"/>
        <v>0</v>
      </c>
      <c r="N202" s="174">
        <f t="shared" si="5"/>
        <v>0</v>
      </c>
    </row>
    <row r="203" spans="1:14" s="169" customFormat="1" ht="38.25" x14ac:dyDescent="0.25">
      <c r="A203" s="24" t="s">
        <v>32</v>
      </c>
      <c r="B203" s="25" t="s">
        <v>413</v>
      </c>
      <c r="C203" s="26" t="s">
        <v>34</v>
      </c>
      <c r="D203" s="51">
        <v>89685</v>
      </c>
      <c r="E203" s="28" t="s">
        <v>414</v>
      </c>
      <c r="F203" s="29" t="s">
        <v>385</v>
      </c>
      <c r="G203" s="30">
        <v>1</v>
      </c>
      <c r="H203" s="31">
        <v>54.37</v>
      </c>
      <c r="I203" s="32" t="s">
        <v>14</v>
      </c>
      <c r="J203" s="30"/>
      <c r="K203" s="33"/>
      <c r="L203" s="174">
        <f t="shared" si="4"/>
        <v>0</v>
      </c>
      <c r="N203" s="174">
        <f t="shared" si="5"/>
        <v>0</v>
      </c>
    </row>
    <row r="204" spans="1:14" s="169" customFormat="1" ht="38.25" x14ac:dyDescent="0.25">
      <c r="A204" s="24" t="s">
        <v>32</v>
      </c>
      <c r="B204" s="25" t="s">
        <v>415</v>
      </c>
      <c r="C204" s="26" t="s">
        <v>34</v>
      </c>
      <c r="D204" s="51">
        <v>89785</v>
      </c>
      <c r="E204" s="28" t="s">
        <v>416</v>
      </c>
      <c r="F204" s="29" t="s">
        <v>385</v>
      </c>
      <c r="G204" s="30">
        <v>9</v>
      </c>
      <c r="H204" s="31">
        <v>21.14</v>
      </c>
      <c r="I204" s="32" t="s">
        <v>14</v>
      </c>
      <c r="J204" s="30"/>
      <c r="K204" s="33"/>
      <c r="L204" s="174">
        <f t="shared" si="4"/>
        <v>0</v>
      </c>
      <c r="N204" s="174">
        <f t="shared" si="5"/>
        <v>0</v>
      </c>
    </row>
    <row r="205" spans="1:14" s="169" customFormat="1" ht="38.25" x14ac:dyDescent="0.25">
      <c r="A205" s="24" t="s">
        <v>32</v>
      </c>
      <c r="B205" s="25" t="s">
        <v>417</v>
      </c>
      <c r="C205" s="26" t="s">
        <v>34</v>
      </c>
      <c r="D205" s="51">
        <v>89557</v>
      </c>
      <c r="E205" s="28" t="s">
        <v>418</v>
      </c>
      <c r="F205" s="29" t="s">
        <v>385</v>
      </c>
      <c r="G205" s="30">
        <v>1</v>
      </c>
      <c r="H205" s="31">
        <v>29.46</v>
      </c>
      <c r="I205" s="32" t="s">
        <v>14</v>
      </c>
      <c r="J205" s="30"/>
      <c r="K205" s="33"/>
      <c r="L205" s="174">
        <f t="shared" si="4"/>
        <v>0</v>
      </c>
      <c r="N205" s="174">
        <f t="shared" si="5"/>
        <v>0</v>
      </c>
    </row>
    <row r="206" spans="1:14" s="169" customFormat="1" ht="38.25" x14ac:dyDescent="0.25">
      <c r="A206" s="24" t="s">
        <v>32</v>
      </c>
      <c r="B206" s="25" t="s">
        <v>419</v>
      </c>
      <c r="C206" s="26" t="s">
        <v>34</v>
      </c>
      <c r="D206" s="51">
        <v>89696</v>
      </c>
      <c r="E206" s="28" t="s">
        <v>420</v>
      </c>
      <c r="F206" s="29" t="s">
        <v>404</v>
      </c>
      <c r="G206" s="30">
        <v>4</v>
      </c>
      <c r="H206" s="31">
        <v>67.77</v>
      </c>
      <c r="I206" s="32" t="s">
        <v>14</v>
      </c>
      <c r="J206" s="30"/>
      <c r="K206" s="33"/>
      <c r="L206" s="174">
        <f t="shared" si="4"/>
        <v>0</v>
      </c>
      <c r="N206" s="174">
        <f t="shared" si="5"/>
        <v>0</v>
      </c>
    </row>
    <row r="207" spans="1:14" s="169" customFormat="1" ht="38.25" x14ac:dyDescent="0.25">
      <c r="A207" s="24" t="s">
        <v>32</v>
      </c>
      <c r="B207" s="25" t="s">
        <v>421</v>
      </c>
      <c r="C207" s="26" t="s">
        <v>34</v>
      </c>
      <c r="D207" s="51">
        <v>89696</v>
      </c>
      <c r="E207" s="28" t="s">
        <v>420</v>
      </c>
      <c r="F207" s="29" t="s">
        <v>404</v>
      </c>
      <c r="G207" s="30">
        <v>12</v>
      </c>
      <c r="H207" s="31">
        <v>67.77</v>
      </c>
      <c r="I207" s="32" t="s">
        <v>14</v>
      </c>
      <c r="J207" s="30"/>
      <c r="K207" s="33"/>
      <c r="L207" s="174">
        <f t="shared" si="4"/>
        <v>0</v>
      </c>
      <c r="N207" s="174">
        <f t="shared" si="5"/>
        <v>0</v>
      </c>
    </row>
    <row r="208" spans="1:14" s="169" customFormat="1" ht="38.25" x14ac:dyDescent="0.25">
      <c r="A208" s="24" t="s">
        <v>32</v>
      </c>
      <c r="B208" s="25" t="s">
        <v>422</v>
      </c>
      <c r="C208" s="26" t="s">
        <v>34</v>
      </c>
      <c r="D208" s="51">
        <v>89784</v>
      </c>
      <c r="E208" s="28" t="s">
        <v>423</v>
      </c>
      <c r="F208" s="29" t="s">
        <v>404</v>
      </c>
      <c r="G208" s="30">
        <v>13</v>
      </c>
      <c r="H208" s="31">
        <v>19.04</v>
      </c>
      <c r="I208" s="32" t="s">
        <v>14</v>
      </c>
      <c r="J208" s="30"/>
      <c r="K208" s="33"/>
      <c r="L208" s="174">
        <f t="shared" si="4"/>
        <v>0</v>
      </c>
      <c r="N208" s="174">
        <f t="shared" si="5"/>
        <v>0</v>
      </c>
    </row>
    <row r="209" spans="1:15" s="169" customFormat="1" ht="38.25" x14ac:dyDescent="0.25">
      <c r="A209" s="24" t="s">
        <v>32</v>
      </c>
      <c r="B209" s="25" t="s">
        <v>424</v>
      </c>
      <c r="C209" s="26" t="s">
        <v>34</v>
      </c>
      <c r="D209" s="51">
        <v>89687</v>
      </c>
      <c r="E209" s="28" t="s">
        <v>425</v>
      </c>
      <c r="F209" s="29" t="s">
        <v>404</v>
      </c>
      <c r="G209" s="30">
        <v>1</v>
      </c>
      <c r="H209" s="31">
        <v>45.84</v>
      </c>
      <c r="I209" s="32" t="s">
        <v>14</v>
      </c>
      <c r="J209" s="30"/>
      <c r="K209" s="33"/>
      <c r="L209" s="174">
        <f t="shared" si="4"/>
        <v>0</v>
      </c>
      <c r="N209" s="174">
        <f t="shared" si="5"/>
        <v>0</v>
      </c>
    </row>
    <row r="210" spans="1:15" s="169" customFormat="1" ht="25.5" x14ac:dyDescent="0.25">
      <c r="A210" s="24" t="s">
        <v>32</v>
      </c>
      <c r="B210" s="25" t="s">
        <v>426</v>
      </c>
      <c r="C210" s="26" t="s">
        <v>34</v>
      </c>
      <c r="D210" s="51">
        <v>89623</v>
      </c>
      <c r="E210" s="28" t="s">
        <v>427</v>
      </c>
      <c r="F210" s="29" t="s">
        <v>140</v>
      </c>
      <c r="G210" s="30">
        <v>12</v>
      </c>
      <c r="H210" s="31">
        <v>18.34</v>
      </c>
      <c r="I210" s="32" t="s">
        <v>14</v>
      </c>
      <c r="J210" s="30"/>
      <c r="K210" s="33"/>
      <c r="L210" s="174">
        <f t="shared" si="4"/>
        <v>0</v>
      </c>
      <c r="N210" s="174">
        <f t="shared" si="5"/>
        <v>0</v>
      </c>
    </row>
    <row r="211" spans="1:15" s="169" customFormat="1" ht="38.25" x14ac:dyDescent="0.25">
      <c r="A211" s="24" t="s">
        <v>32</v>
      </c>
      <c r="B211" s="25" t="s">
        <v>428</v>
      </c>
      <c r="C211" s="26" t="s">
        <v>34</v>
      </c>
      <c r="D211" s="51">
        <v>89707</v>
      </c>
      <c r="E211" s="28" t="s">
        <v>429</v>
      </c>
      <c r="F211" s="29" t="s">
        <v>120</v>
      </c>
      <c r="G211" s="30">
        <v>15</v>
      </c>
      <c r="H211" s="31">
        <v>29.64</v>
      </c>
      <c r="I211" s="32" t="s">
        <v>14</v>
      </c>
      <c r="J211" s="30"/>
      <c r="K211" s="33"/>
      <c r="L211" s="174">
        <f t="shared" si="4"/>
        <v>0</v>
      </c>
      <c r="N211" s="174">
        <f t="shared" si="5"/>
        <v>0</v>
      </c>
    </row>
    <row r="212" spans="1:15" s="169" customFormat="1" ht="25.5" x14ac:dyDescent="0.25">
      <c r="A212" s="24" t="s">
        <v>32</v>
      </c>
      <c r="B212" s="25" t="s">
        <v>430</v>
      </c>
      <c r="C212" s="26" t="s">
        <v>34</v>
      </c>
      <c r="D212" s="51">
        <v>98102</v>
      </c>
      <c r="E212" s="28" t="s">
        <v>431</v>
      </c>
      <c r="F212" s="29" t="s">
        <v>120</v>
      </c>
      <c r="G212" s="30">
        <v>4</v>
      </c>
      <c r="H212" s="31">
        <v>147.4</v>
      </c>
      <c r="I212" s="32" t="s">
        <v>14</v>
      </c>
      <c r="J212" s="30"/>
      <c r="K212" s="33"/>
      <c r="L212" s="174">
        <f t="shared" si="4"/>
        <v>0</v>
      </c>
      <c r="N212" s="174">
        <f t="shared" si="5"/>
        <v>0</v>
      </c>
    </row>
    <row r="213" spans="1:15" ht="25.5" x14ac:dyDescent="0.25">
      <c r="A213" s="24" t="s">
        <v>32</v>
      </c>
      <c r="B213" s="25" t="s">
        <v>432</v>
      </c>
      <c r="C213" s="26" t="s">
        <v>34</v>
      </c>
      <c r="D213" s="51" t="s">
        <v>433</v>
      </c>
      <c r="E213" s="28" t="s">
        <v>434</v>
      </c>
      <c r="F213" s="29" t="s">
        <v>120</v>
      </c>
      <c r="G213" s="166">
        <v>10</v>
      </c>
      <c r="H213" s="31">
        <v>183.73</v>
      </c>
      <c r="I213" s="32" t="s">
        <v>14</v>
      </c>
      <c r="J213" s="30"/>
      <c r="K213" s="33"/>
      <c r="L213" s="170">
        <f t="shared" ref="L213:L276" si="6">K213</f>
        <v>0</v>
      </c>
      <c r="N213" s="174">
        <f t="shared" ref="N213:N276" si="7">K213</f>
        <v>0</v>
      </c>
    </row>
    <row r="214" spans="1:15" s="169" customFormat="1" ht="38.25" x14ac:dyDescent="0.25">
      <c r="A214" s="24" t="s">
        <v>32</v>
      </c>
      <c r="B214" s="25" t="s">
        <v>435</v>
      </c>
      <c r="C214" s="26" t="s">
        <v>34</v>
      </c>
      <c r="D214" s="51">
        <v>89710</v>
      </c>
      <c r="E214" s="28" t="s">
        <v>436</v>
      </c>
      <c r="F214" s="29" t="s">
        <v>120</v>
      </c>
      <c r="G214" s="30">
        <v>15</v>
      </c>
      <c r="H214" s="31">
        <v>11.32</v>
      </c>
      <c r="I214" s="32" t="s">
        <v>14</v>
      </c>
      <c r="J214" s="30"/>
      <c r="K214" s="33"/>
      <c r="L214" s="174">
        <f t="shared" si="6"/>
        <v>0</v>
      </c>
      <c r="N214" s="174">
        <f t="shared" si="7"/>
        <v>0</v>
      </c>
    </row>
    <row r="215" spans="1:15" s="169" customFormat="1" x14ac:dyDescent="0.25">
      <c r="A215" s="24" t="s">
        <v>32</v>
      </c>
      <c r="B215" s="25" t="s">
        <v>437</v>
      </c>
      <c r="C215" s="26" t="s">
        <v>41</v>
      </c>
      <c r="D215" s="51" t="s">
        <v>438</v>
      </c>
      <c r="E215" s="28" t="s">
        <v>439</v>
      </c>
      <c r="F215" s="29" t="s">
        <v>42</v>
      </c>
      <c r="G215" s="30">
        <v>3</v>
      </c>
      <c r="H215" s="31">
        <v>125.25</v>
      </c>
      <c r="I215" s="32" t="s">
        <v>14</v>
      </c>
      <c r="J215" s="30"/>
      <c r="K215" s="33"/>
      <c r="L215" s="174">
        <f t="shared" si="6"/>
        <v>0</v>
      </c>
      <c r="N215" s="174">
        <f t="shared" si="7"/>
        <v>0</v>
      </c>
    </row>
    <row r="216" spans="1:15" s="169" customFormat="1" x14ac:dyDescent="0.25">
      <c r="A216" s="24" t="s">
        <v>32</v>
      </c>
      <c r="B216" s="25" t="s">
        <v>440</v>
      </c>
      <c r="C216" s="26" t="s">
        <v>137</v>
      </c>
      <c r="D216" s="51">
        <v>39319</v>
      </c>
      <c r="E216" s="28" t="s">
        <v>441</v>
      </c>
      <c r="F216" s="29" t="s">
        <v>140</v>
      </c>
      <c r="G216" s="30">
        <v>9</v>
      </c>
      <c r="H216" s="31">
        <v>8.1999999999999993</v>
      </c>
      <c r="I216" s="32" t="s">
        <v>14</v>
      </c>
      <c r="J216" s="30"/>
      <c r="K216" s="33"/>
      <c r="L216" s="174">
        <f t="shared" si="6"/>
        <v>0</v>
      </c>
      <c r="N216" s="174">
        <f t="shared" si="7"/>
        <v>0</v>
      </c>
    </row>
    <row r="217" spans="1:15" s="169" customFormat="1" x14ac:dyDescent="0.25">
      <c r="A217" s="24" t="s">
        <v>32</v>
      </c>
      <c r="B217" s="25" t="s">
        <v>442</v>
      </c>
      <c r="C217" s="26" t="s">
        <v>137</v>
      </c>
      <c r="D217" s="51">
        <v>39320</v>
      </c>
      <c r="E217" s="28" t="s">
        <v>443</v>
      </c>
      <c r="F217" s="29" t="s">
        <v>140</v>
      </c>
      <c r="G217" s="30">
        <v>9</v>
      </c>
      <c r="H217" s="31">
        <v>13.63</v>
      </c>
      <c r="I217" s="32" t="s">
        <v>14</v>
      </c>
      <c r="J217" s="30"/>
      <c r="K217" s="33"/>
      <c r="L217" s="174">
        <f t="shared" si="6"/>
        <v>0</v>
      </c>
      <c r="N217" s="174">
        <f t="shared" si="7"/>
        <v>0</v>
      </c>
    </row>
    <row r="218" spans="1:15" s="169" customFormat="1" ht="38.25" x14ac:dyDescent="0.25">
      <c r="A218" s="24" t="s">
        <v>32</v>
      </c>
      <c r="B218" s="25" t="s">
        <v>444</v>
      </c>
      <c r="C218" s="26" t="s">
        <v>34</v>
      </c>
      <c r="D218" s="51">
        <v>98101</v>
      </c>
      <c r="E218" s="28" t="s">
        <v>445</v>
      </c>
      <c r="F218" s="29" t="s">
        <v>120</v>
      </c>
      <c r="G218" s="30">
        <v>1</v>
      </c>
      <c r="H218" s="31">
        <v>7688.19</v>
      </c>
      <c r="I218" s="32" t="s">
        <v>14</v>
      </c>
      <c r="J218" s="30"/>
      <c r="K218" s="33"/>
      <c r="L218" s="174">
        <f t="shared" si="6"/>
        <v>0</v>
      </c>
      <c r="N218" s="174">
        <f t="shared" si="7"/>
        <v>0</v>
      </c>
    </row>
    <row r="219" spans="1:15" s="169" customFormat="1" ht="38.25" x14ac:dyDescent="0.25">
      <c r="A219" s="24" t="s">
        <v>32</v>
      </c>
      <c r="B219" s="25" t="s">
        <v>446</v>
      </c>
      <c r="C219" s="26" t="s">
        <v>34</v>
      </c>
      <c r="D219" s="51">
        <v>98057</v>
      </c>
      <c r="E219" s="28" t="s">
        <v>447</v>
      </c>
      <c r="F219" s="29" t="s">
        <v>120</v>
      </c>
      <c r="G219" s="30">
        <v>1</v>
      </c>
      <c r="H219" s="31">
        <v>7609.52</v>
      </c>
      <c r="I219" s="32" t="s">
        <v>14</v>
      </c>
      <c r="J219" s="30"/>
      <c r="K219" s="33"/>
      <c r="L219" s="174">
        <f t="shared" si="6"/>
        <v>0</v>
      </c>
      <c r="N219" s="174">
        <f t="shared" si="7"/>
        <v>0</v>
      </c>
    </row>
    <row r="220" spans="1:15" x14ac:dyDescent="0.25">
      <c r="A220" s="24" t="s">
        <v>39</v>
      </c>
      <c r="B220" s="65" t="s">
        <v>448</v>
      </c>
      <c r="C220" s="66"/>
      <c r="D220" s="67"/>
      <c r="E220" s="68" t="s">
        <v>449</v>
      </c>
      <c r="F220" s="69" t="s">
        <v>33</v>
      </c>
      <c r="G220" s="70">
        <v>0</v>
      </c>
      <c r="H220" s="71">
        <v>0</v>
      </c>
      <c r="I220" s="72"/>
      <c r="J220" s="70"/>
      <c r="K220" s="73"/>
      <c r="L220" s="170"/>
      <c r="M220" s="172"/>
      <c r="N220" s="174"/>
      <c r="O220" s="170">
        <f>SUM(N221:N250)</f>
        <v>0</v>
      </c>
    </row>
    <row r="221" spans="1:15" s="169" customFormat="1" ht="38.25" x14ac:dyDescent="0.25">
      <c r="A221" s="24" t="s">
        <v>32</v>
      </c>
      <c r="B221" s="25" t="s">
        <v>450</v>
      </c>
      <c r="C221" s="26" t="s">
        <v>34</v>
      </c>
      <c r="D221" s="49">
        <v>95470</v>
      </c>
      <c r="E221" s="28" t="s">
        <v>451</v>
      </c>
      <c r="F221" s="29" t="s">
        <v>120</v>
      </c>
      <c r="G221" s="30">
        <v>4</v>
      </c>
      <c r="H221" s="31">
        <v>226.65</v>
      </c>
      <c r="I221" s="32" t="s">
        <v>14</v>
      </c>
      <c r="J221" s="30"/>
      <c r="K221" s="33"/>
      <c r="L221" s="174">
        <f t="shared" si="6"/>
        <v>0</v>
      </c>
      <c r="N221" s="174">
        <f t="shared" si="7"/>
        <v>0</v>
      </c>
    </row>
    <row r="222" spans="1:15" s="169" customFormat="1" ht="25.5" x14ac:dyDescent="0.25">
      <c r="A222" s="24" t="s">
        <v>32</v>
      </c>
      <c r="B222" s="25" t="s">
        <v>452</v>
      </c>
      <c r="C222" s="26" t="s">
        <v>34</v>
      </c>
      <c r="D222" s="52">
        <v>100848</v>
      </c>
      <c r="E222" s="28" t="s">
        <v>807</v>
      </c>
      <c r="F222" s="29" t="s">
        <v>120</v>
      </c>
      <c r="G222" s="30">
        <v>5</v>
      </c>
      <c r="H222" s="31">
        <v>389.18</v>
      </c>
      <c r="I222" s="32" t="s">
        <v>14</v>
      </c>
      <c r="J222" s="30"/>
      <c r="K222" s="33"/>
      <c r="L222" s="174">
        <f t="shared" si="6"/>
        <v>0</v>
      </c>
      <c r="N222" s="174">
        <f t="shared" si="7"/>
        <v>0</v>
      </c>
    </row>
    <row r="223" spans="1:15" s="169" customFormat="1" ht="25.5" x14ac:dyDescent="0.25">
      <c r="A223" s="24"/>
      <c r="B223" s="25" t="s">
        <v>453</v>
      </c>
      <c r="C223" s="26" t="s">
        <v>34</v>
      </c>
      <c r="D223" s="52">
        <v>100851</v>
      </c>
      <c r="E223" s="178" t="s">
        <v>805</v>
      </c>
      <c r="F223" s="29" t="s">
        <v>120</v>
      </c>
      <c r="G223" s="30">
        <v>5</v>
      </c>
      <c r="H223" s="31">
        <v>85.57</v>
      </c>
      <c r="I223" s="32" t="s">
        <v>14</v>
      </c>
      <c r="J223" s="30"/>
      <c r="K223" s="33"/>
      <c r="L223" s="174">
        <f t="shared" si="6"/>
        <v>0</v>
      </c>
      <c r="N223" s="174">
        <f t="shared" si="7"/>
        <v>0</v>
      </c>
    </row>
    <row r="224" spans="1:15" s="169" customFormat="1" ht="26.25" x14ac:dyDescent="0.25">
      <c r="A224" s="24" t="s">
        <v>32</v>
      </c>
      <c r="B224" s="25" t="s">
        <v>455</v>
      </c>
      <c r="C224" s="26" t="s">
        <v>137</v>
      </c>
      <c r="D224" s="51">
        <v>36223</v>
      </c>
      <c r="E224" s="173" t="s">
        <v>454</v>
      </c>
      <c r="F224" s="29" t="s">
        <v>140</v>
      </c>
      <c r="G224" s="30">
        <v>11</v>
      </c>
      <c r="H224" s="31">
        <v>127.08</v>
      </c>
      <c r="I224" s="32" t="s">
        <v>14</v>
      </c>
      <c r="J224" s="30"/>
      <c r="K224" s="33"/>
      <c r="L224" s="174">
        <f t="shared" si="6"/>
        <v>0</v>
      </c>
      <c r="N224" s="174">
        <f t="shared" si="7"/>
        <v>0</v>
      </c>
    </row>
    <row r="225" spans="1:14" s="169" customFormat="1" x14ac:dyDescent="0.25">
      <c r="A225" s="24" t="s">
        <v>32</v>
      </c>
      <c r="B225" s="25" t="s">
        <v>457</v>
      </c>
      <c r="C225" s="26" t="s">
        <v>34</v>
      </c>
      <c r="D225" s="52">
        <v>99635</v>
      </c>
      <c r="E225" s="173" t="s">
        <v>456</v>
      </c>
      <c r="F225" s="29" t="s">
        <v>120</v>
      </c>
      <c r="G225" s="30">
        <v>9</v>
      </c>
      <c r="H225" s="31">
        <v>256.29000000000002</v>
      </c>
      <c r="I225" s="32" t="s">
        <v>14</v>
      </c>
      <c r="J225" s="30"/>
      <c r="K225" s="33"/>
      <c r="L225" s="174">
        <f t="shared" si="6"/>
        <v>0</v>
      </c>
      <c r="N225" s="174">
        <f t="shared" si="7"/>
        <v>0</v>
      </c>
    </row>
    <row r="226" spans="1:14" s="169" customFormat="1" x14ac:dyDescent="0.25">
      <c r="A226" s="24" t="s">
        <v>32</v>
      </c>
      <c r="B226" s="25" t="s">
        <v>459</v>
      </c>
      <c r="C226" s="26" t="s">
        <v>34</v>
      </c>
      <c r="D226" s="51">
        <v>86902</v>
      </c>
      <c r="E226" s="173" t="s">
        <v>458</v>
      </c>
      <c r="F226" s="29" t="s">
        <v>120</v>
      </c>
      <c r="G226" s="30">
        <v>2</v>
      </c>
      <c r="H226" s="31">
        <v>300.29000000000002</v>
      </c>
      <c r="I226" s="32" t="s">
        <v>14</v>
      </c>
      <c r="J226" s="30"/>
      <c r="K226" s="33"/>
      <c r="L226" s="174">
        <f t="shared" si="6"/>
        <v>0</v>
      </c>
      <c r="N226" s="174">
        <f t="shared" si="7"/>
        <v>0</v>
      </c>
    </row>
    <row r="227" spans="1:14" s="169" customFormat="1" ht="26.25" x14ac:dyDescent="0.25">
      <c r="A227" s="24" t="s">
        <v>32</v>
      </c>
      <c r="B227" s="25" t="s">
        <v>461</v>
      </c>
      <c r="C227" s="26" t="s">
        <v>822</v>
      </c>
      <c r="D227" s="27" t="s">
        <v>858</v>
      </c>
      <c r="E227" s="173" t="s">
        <v>460</v>
      </c>
      <c r="F227" s="29" t="s">
        <v>42</v>
      </c>
      <c r="G227" s="30">
        <v>6</v>
      </c>
      <c r="H227" s="31">
        <v>297.39</v>
      </c>
      <c r="I227" s="32" t="s">
        <v>14</v>
      </c>
      <c r="J227" s="30"/>
      <c r="K227" s="33"/>
      <c r="L227" s="174">
        <f t="shared" si="6"/>
        <v>0</v>
      </c>
      <c r="N227" s="174">
        <f t="shared" si="7"/>
        <v>0</v>
      </c>
    </row>
    <row r="228" spans="1:14" s="169" customFormat="1" ht="26.25" x14ac:dyDescent="0.25">
      <c r="A228" s="24" t="s">
        <v>32</v>
      </c>
      <c r="B228" s="25" t="s">
        <v>463</v>
      </c>
      <c r="C228" s="26" t="s">
        <v>34</v>
      </c>
      <c r="D228" s="51">
        <v>86936</v>
      </c>
      <c r="E228" s="173" t="s">
        <v>462</v>
      </c>
      <c r="F228" s="29" t="s">
        <v>120</v>
      </c>
      <c r="G228" s="30">
        <v>5</v>
      </c>
      <c r="H228" s="31">
        <v>408.5</v>
      </c>
      <c r="I228" s="32" t="s">
        <v>14</v>
      </c>
      <c r="J228" s="30"/>
      <c r="K228" s="33"/>
      <c r="L228" s="174">
        <f t="shared" si="6"/>
        <v>0</v>
      </c>
      <c r="N228" s="174">
        <f t="shared" si="7"/>
        <v>0</v>
      </c>
    </row>
    <row r="229" spans="1:14" s="169" customFormat="1" ht="26.25" x14ac:dyDescent="0.25">
      <c r="A229" s="24" t="s">
        <v>32</v>
      </c>
      <c r="B229" s="25" t="s">
        <v>465</v>
      </c>
      <c r="C229" s="26" t="s">
        <v>822</v>
      </c>
      <c r="D229" s="27" t="s">
        <v>859</v>
      </c>
      <c r="E229" s="173" t="s">
        <v>464</v>
      </c>
      <c r="F229" s="29" t="s">
        <v>42</v>
      </c>
      <c r="G229" s="30">
        <v>1</v>
      </c>
      <c r="H229" s="31">
        <v>606.34</v>
      </c>
      <c r="I229" s="32" t="s">
        <v>14</v>
      </c>
      <c r="J229" s="30"/>
      <c r="K229" s="33"/>
      <c r="L229" s="174">
        <f t="shared" si="6"/>
        <v>0</v>
      </c>
      <c r="N229" s="174">
        <f t="shared" si="7"/>
        <v>0</v>
      </c>
    </row>
    <row r="230" spans="1:14" s="169" customFormat="1" ht="26.25" x14ac:dyDescent="0.25">
      <c r="A230" s="24" t="s">
        <v>32</v>
      </c>
      <c r="B230" s="25" t="s">
        <v>467</v>
      </c>
      <c r="C230" s="26" t="s">
        <v>41</v>
      </c>
      <c r="D230" s="27" t="s">
        <v>438</v>
      </c>
      <c r="E230" s="173" t="s">
        <v>466</v>
      </c>
      <c r="F230" s="29" t="s">
        <v>42</v>
      </c>
      <c r="G230" s="30">
        <v>2</v>
      </c>
      <c r="H230" s="31">
        <v>82.41</v>
      </c>
      <c r="I230" s="32" t="s">
        <v>14</v>
      </c>
      <c r="J230" s="30"/>
      <c r="K230" s="33"/>
      <c r="L230" s="174">
        <f t="shared" si="6"/>
        <v>0</v>
      </c>
      <c r="N230" s="174">
        <f t="shared" si="7"/>
        <v>0</v>
      </c>
    </row>
    <row r="231" spans="1:14" s="169" customFormat="1" ht="25.5" x14ac:dyDescent="0.25">
      <c r="A231" s="24" t="s">
        <v>32</v>
      </c>
      <c r="B231" s="25" t="s">
        <v>469</v>
      </c>
      <c r="C231" s="26" t="s">
        <v>34</v>
      </c>
      <c r="D231" s="51">
        <v>86904</v>
      </c>
      <c r="E231" s="28" t="s">
        <v>468</v>
      </c>
      <c r="F231" s="29" t="s">
        <v>120</v>
      </c>
      <c r="G231" s="30">
        <v>3</v>
      </c>
      <c r="H231" s="31">
        <v>145.25</v>
      </c>
      <c r="I231" s="32" t="s">
        <v>14</v>
      </c>
      <c r="J231" s="30"/>
      <c r="K231" s="33"/>
      <c r="L231" s="174">
        <f t="shared" si="6"/>
        <v>0</v>
      </c>
      <c r="N231" s="174">
        <f t="shared" si="7"/>
        <v>0</v>
      </c>
    </row>
    <row r="232" spans="1:14" s="169" customFormat="1" ht="25.5" x14ac:dyDescent="0.25">
      <c r="A232" s="24" t="s">
        <v>32</v>
      </c>
      <c r="B232" s="25" t="s">
        <v>471</v>
      </c>
      <c r="C232" s="26" t="s">
        <v>34</v>
      </c>
      <c r="D232" s="51">
        <v>86901</v>
      </c>
      <c r="E232" s="28" t="s">
        <v>470</v>
      </c>
      <c r="F232" s="29" t="s">
        <v>120</v>
      </c>
      <c r="G232" s="30">
        <v>9</v>
      </c>
      <c r="H232" s="31">
        <v>130</v>
      </c>
      <c r="I232" s="32" t="s">
        <v>14</v>
      </c>
      <c r="J232" s="30"/>
      <c r="K232" s="33"/>
      <c r="L232" s="174">
        <f t="shared" si="6"/>
        <v>0</v>
      </c>
      <c r="N232" s="174">
        <f t="shared" si="7"/>
        <v>0</v>
      </c>
    </row>
    <row r="233" spans="1:14" s="169" customFormat="1" ht="38.25" x14ac:dyDescent="0.25">
      <c r="A233" s="24" t="s">
        <v>32</v>
      </c>
      <c r="B233" s="25" t="s">
        <v>473</v>
      </c>
      <c r="C233" s="26" t="s">
        <v>34</v>
      </c>
      <c r="D233" s="51">
        <v>86919</v>
      </c>
      <c r="E233" s="28" t="s">
        <v>472</v>
      </c>
      <c r="F233" s="29" t="s">
        <v>120</v>
      </c>
      <c r="G233" s="30">
        <v>5</v>
      </c>
      <c r="H233" s="31">
        <v>867.51</v>
      </c>
      <c r="I233" s="32" t="s">
        <v>14</v>
      </c>
      <c r="J233" s="30"/>
      <c r="K233" s="33"/>
      <c r="L233" s="174">
        <f t="shared" si="6"/>
        <v>0</v>
      </c>
      <c r="N233" s="174">
        <f t="shared" si="7"/>
        <v>0</v>
      </c>
    </row>
    <row r="234" spans="1:14" s="169" customFormat="1" ht="25.5" x14ac:dyDescent="0.25">
      <c r="A234" s="24" t="s">
        <v>32</v>
      </c>
      <c r="B234" s="25" t="s">
        <v>474</v>
      </c>
      <c r="C234" s="26" t="s">
        <v>34</v>
      </c>
      <c r="D234" s="51">
        <v>100860</v>
      </c>
      <c r="E234" s="28" t="s">
        <v>808</v>
      </c>
      <c r="F234" s="29" t="s">
        <v>120</v>
      </c>
      <c r="G234" s="30">
        <v>4</v>
      </c>
      <c r="H234" s="31">
        <v>72.83</v>
      </c>
      <c r="I234" s="32" t="s">
        <v>14</v>
      </c>
      <c r="J234" s="30"/>
      <c r="K234" s="33"/>
      <c r="L234" s="174">
        <f t="shared" si="6"/>
        <v>0</v>
      </c>
      <c r="N234" s="174">
        <f t="shared" si="7"/>
        <v>0</v>
      </c>
    </row>
    <row r="235" spans="1:14" s="169" customFormat="1" ht="25.5" x14ac:dyDescent="0.25">
      <c r="A235" s="24" t="s">
        <v>32</v>
      </c>
      <c r="B235" s="25" t="s">
        <v>476</v>
      </c>
      <c r="C235" s="26" t="s">
        <v>34</v>
      </c>
      <c r="D235" s="51">
        <v>95544</v>
      </c>
      <c r="E235" s="28" t="s">
        <v>475</v>
      </c>
      <c r="F235" s="29" t="s">
        <v>120</v>
      </c>
      <c r="G235" s="30">
        <v>7</v>
      </c>
      <c r="H235" s="31">
        <v>30.43</v>
      </c>
      <c r="I235" s="32" t="s">
        <v>14</v>
      </c>
      <c r="J235" s="30"/>
      <c r="K235" s="33"/>
      <c r="L235" s="174">
        <f t="shared" si="6"/>
        <v>0</v>
      </c>
      <c r="N235" s="174">
        <f t="shared" si="7"/>
        <v>0</v>
      </c>
    </row>
    <row r="236" spans="1:14" s="169" customFormat="1" x14ac:dyDescent="0.25">
      <c r="A236" s="24" t="s">
        <v>32</v>
      </c>
      <c r="B236" s="25" t="s">
        <v>478</v>
      </c>
      <c r="C236" s="26" t="s">
        <v>831</v>
      </c>
      <c r="D236" s="51">
        <v>4287</v>
      </c>
      <c r="E236" s="28" t="s">
        <v>477</v>
      </c>
      <c r="F236" s="29" t="s">
        <v>42</v>
      </c>
      <c r="G236" s="30">
        <v>3</v>
      </c>
      <c r="H236" s="31">
        <v>44.58</v>
      </c>
      <c r="I236" s="32" t="s">
        <v>14</v>
      </c>
      <c r="J236" s="30"/>
      <c r="K236" s="33"/>
      <c r="L236" s="174">
        <f t="shared" si="6"/>
        <v>0</v>
      </c>
      <c r="N236" s="174">
        <f t="shared" si="7"/>
        <v>0</v>
      </c>
    </row>
    <row r="237" spans="1:14" s="169" customFormat="1" ht="25.5" x14ac:dyDescent="0.25">
      <c r="A237" s="24" t="s">
        <v>32</v>
      </c>
      <c r="B237" s="25" t="s">
        <v>480</v>
      </c>
      <c r="C237" s="26" t="s">
        <v>137</v>
      </c>
      <c r="D237" s="52">
        <v>38190</v>
      </c>
      <c r="E237" s="28" t="s">
        <v>479</v>
      </c>
      <c r="F237" s="29" t="s">
        <v>140</v>
      </c>
      <c r="G237" s="30">
        <v>6</v>
      </c>
      <c r="H237" s="31">
        <v>519.27</v>
      </c>
      <c r="I237" s="32" t="s">
        <v>14</v>
      </c>
      <c r="J237" s="30"/>
      <c r="K237" s="33"/>
      <c r="L237" s="174">
        <f t="shared" si="6"/>
        <v>0</v>
      </c>
      <c r="N237" s="174">
        <f t="shared" si="7"/>
        <v>0</v>
      </c>
    </row>
    <row r="238" spans="1:14" s="169" customFormat="1" x14ac:dyDescent="0.25">
      <c r="A238" s="24" t="s">
        <v>32</v>
      </c>
      <c r="B238" s="25" t="s">
        <v>482</v>
      </c>
      <c r="C238" s="26" t="s">
        <v>137</v>
      </c>
      <c r="D238" s="51">
        <v>11777</v>
      </c>
      <c r="E238" s="28" t="s">
        <v>481</v>
      </c>
      <c r="F238" s="29" t="s">
        <v>140</v>
      </c>
      <c r="G238" s="30">
        <v>2</v>
      </c>
      <c r="H238" s="31">
        <v>132.05000000000001</v>
      </c>
      <c r="I238" s="32" t="s">
        <v>14</v>
      </c>
      <c r="J238" s="30"/>
      <c r="K238" s="33"/>
      <c r="L238" s="174">
        <f t="shared" si="6"/>
        <v>0</v>
      </c>
      <c r="N238" s="174">
        <f t="shared" si="7"/>
        <v>0</v>
      </c>
    </row>
    <row r="239" spans="1:14" s="169" customFormat="1" x14ac:dyDescent="0.25">
      <c r="A239" s="24" t="s">
        <v>32</v>
      </c>
      <c r="B239" s="25" t="s">
        <v>484</v>
      </c>
      <c r="C239" s="26" t="s">
        <v>838</v>
      </c>
      <c r="D239" s="51" t="s">
        <v>837</v>
      </c>
      <c r="E239" s="28" t="s">
        <v>483</v>
      </c>
      <c r="F239" s="29" t="s">
        <v>42</v>
      </c>
      <c r="G239" s="30">
        <v>2</v>
      </c>
      <c r="H239" s="31">
        <v>159.5</v>
      </c>
      <c r="I239" s="32" t="s">
        <v>14</v>
      </c>
      <c r="J239" s="30"/>
      <c r="K239" s="33"/>
      <c r="L239" s="174">
        <f t="shared" si="6"/>
        <v>0</v>
      </c>
      <c r="N239" s="174">
        <f t="shared" si="7"/>
        <v>0</v>
      </c>
    </row>
    <row r="240" spans="1:14" s="169" customFormat="1" ht="25.5" x14ac:dyDescent="0.25">
      <c r="A240" s="24" t="s">
        <v>32</v>
      </c>
      <c r="B240" s="25" t="s">
        <v>486</v>
      </c>
      <c r="C240" s="26" t="s">
        <v>34</v>
      </c>
      <c r="D240" s="51">
        <v>86909</v>
      </c>
      <c r="E240" s="28" t="s">
        <v>485</v>
      </c>
      <c r="F240" s="29" t="s">
        <v>120</v>
      </c>
      <c r="G240" s="30">
        <v>9</v>
      </c>
      <c r="H240" s="31">
        <v>124.47</v>
      </c>
      <c r="I240" s="32" t="s">
        <v>14</v>
      </c>
      <c r="J240" s="30"/>
      <c r="K240" s="33"/>
      <c r="L240" s="174">
        <f t="shared" si="6"/>
        <v>0</v>
      </c>
      <c r="N240" s="174">
        <f t="shared" si="7"/>
        <v>0</v>
      </c>
    </row>
    <row r="241" spans="1:15" s="169" customFormat="1" ht="25.5" x14ac:dyDescent="0.25">
      <c r="A241" s="24" t="s">
        <v>32</v>
      </c>
      <c r="B241" s="25" t="s">
        <v>488</v>
      </c>
      <c r="C241" s="26" t="s">
        <v>34</v>
      </c>
      <c r="D241" s="51">
        <v>86916</v>
      </c>
      <c r="E241" s="28" t="s">
        <v>487</v>
      </c>
      <c r="F241" s="29" t="s">
        <v>120</v>
      </c>
      <c r="G241" s="30">
        <v>2</v>
      </c>
      <c r="H241" s="31">
        <v>34.79</v>
      </c>
      <c r="I241" s="32" t="s">
        <v>14</v>
      </c>
      <c r="J241" s="30"/>
      <c r="K241" s="33"/>
      <c r="L241" s="174">
        <f t="shared" si="6"/>
        <v>0</v>
      </c>
      <c r="N241" s="174">
        <f t="shared" si="7"/>
        <v>0</v>
      </c>
    </row>
    <row r="242" spans="1:15" s="169" customFormat="1" ht="25.5" x14ac:dyDescent="0.25">
      <c r="A242" s="24" t="s">
        <v>32</v>
      </c>
      <c r="B242" s="25" t="s">
        <v>490</v>
      </c>
      <c r="C242" s="26" t="s">
        <v>34</v>
      </c>
      <c r="D242" s="51">
        <v>86906</v>
      </c>
      <c r="E242" s="28" t="s">
        <v>489</v>
      </c>
      <c r="F242" s="29" t="s">
        <v>120</v>
      </c>
      <c r="G242" s="30">
        <v>12</v>
      </c>
      <c r="H242" s="31">
        <v>62.12</v>
      </c>
      <c r="I242" s="32" t="s">
        <v>14</v>
      </c>
      <c r="J242" s="30"/>
      <c r="K242" s="33"/>
      <c r="L242" s="174">
        <f t="shared" si="6"/>
        <v>0</v>
      </c>
      <c r="N242" s="174">
        <f t="shared" si="7"/>
        <v>0</v>
      </c>
    </row>
    <row r="243" spans="1:15" s="169" customFormat="1" ht="25.5" x14ac:dyDescent="0.25">
      <c r="A243" s="24" t="s">
        <v>32</v>
      </c>
      <c r="B243" s="25" t="s">
        <v>491</v>
      </c>
      <c r="C243" s="26" t="s">
        <v>34</v>
      </c>
      <c r="D243" s="51">
        <v>86906</v>
      </c>
      <c r="E243" s="28" t="s">
        <v>489</v>
      </c>
      <c r="F243" s="29" t="s">
        <v>120</v>
      </c>
      <c r="G243" s="30">
        <v>3</v>
      </c>
      <c r="H243" s="31">
        <v>62.12</v>
      </c>
      <c r="I243" s="32" t="s">
        <v>14</v>
      </c>
      <c r="J243" s="30"/>
      <c r="K243" s="33"/>
      <c r="L243" s="174">
        <f t="shared" si="6"/>
        <v>0</v>
      </c>
      <c r="N243" s="174">
        <f t="shared" si="7"/>
        <v>0</v>
      </c>
    </row>
    <row r="244" spans="1:15" s="169" customFormat="1" ht="25.5" x14ac:dyDescent="0.25">
      <c r="A244" s="24" t="s">
        <v>32</v>
      </c>
      <c r="B244" s="25" t="s">
        <v>493</v>
      </c>
      <c r="C244" s="26" t="s">
        <v>34</v>
      </c>
      <c r="D244" s="51">
        <v>95547</v>
      </c>
      <c r="E244" s="28" t="s">
        <v>492</v>
      </c>
      <c r="F244" s="29" t="s">
        <v>120</v>
      </c>
      <c r="G244" s="30">
        <v>14</v>
      </c>
      <c r="H244" s="31">
        <v>47.82</v>
      </c>
      <c r="I244" s="32" t="s">
        <v>14</v>
      </c>
      <c r="J244" s="30"/>
      <c r="K244" s="33"/>
      <c r="L244" s="174">
        <f t="shared" si="6"/>
        <v>0</v>
      </c>
      <c r="N244" s="174">
        <f t="shared" si="7"/>
        <v>0</v>
      </c>
    </row>
    <row r="245" spans="1:15" s="169" customFormat="1" x14ac:dyDescent="0.25">
      <c r="A245" s="24" t="s">
        <v>32</v>
      </c>
      <c r="B245" s="25" t="s">
        <v>496</v>
      </c>
      <c r="C245" s="26" t="s">
        <v>137</v>
      </c>
      <c r="D245" s="53" t="s">
        <v>494</v>
      </c>
      <c r="E245" s="28" t="s">
        <v>495</v>
      </c>
      <c r="F245" s="29" t="s">
        <v>140</v>
      </c>
      <c r="G245" s="30">
        <v>14</v>
      </c>
      <c r="H245" s="31">
        <v>41.06</v>
      </c>
      <c r="I245" s="32" t="s">
        <v>14</v>
      </c>
      <c r="J245" s="30"/>
      <c r="K245" s="33"/>
      <c r="L245" s="174">
        <f t="shared" si="6"/>
        <v>0</v>
      </c>
      <c r="N245" s="174">
        <f t="shared" si="7"/>
        <v>0</v>
      </c>
    </row>
    <row r="246" spans="1:15" s="169" customFormat="1" x14ac:dyDescent="0.25">
      <c r="A246" s="24" t="s">
        <v>32</v>
      </c>
      <c r="B246" s="25" t="s">
        <v>498</v>
      </c>
      <c r="C246" s="26" t="s">
        <v>137</v>
      </c>
      <c r="D246" s="51">
        <v>37399</v>
      </c>
      <c r="E246" s="28" t="s">
        <v>497</v>
      </c>
      <c r="F246" s="29" t="s">
        <v>140</v>
      </c>
      <c r="G246" s="30">
        <v>75</v>
      </c>
      <c r="H246" s="31">
        <v>14.6</v>
      </c>
      <c r="I246" s="32" t="s">
        <v>14</v>
      </c>
      <c r="J246" s="30"/>
      <c r="K246" s="33"/>
      <c r="L246" s="174">
        <f t="shared" si="6"/>
        <v>0</v>
      </c>
      <c r="N246" s="174">
        <f t="shared" si="7"/>
        <v>0</v>
      </c>
    </row>
    <row r="247" spans="1:15" s="169" customFormat="1" ht="25.5" x14ac:dyDescent="0.25">
      <c r="A247" s="24" t="s">
        <v>32</v>
      </c>
      <c r="B247" s="25" t="s">
        <v>500</v>
      </c>
      <c r="C247" s="26" t="s">
        <v>137</v>
      </c>
      <c r="D247" s="52">
        <v>36081</v>
      </c>
      <c r="E247" s="28" t="s">
        <v>499</v>
      </c>
      <c r="F247" s="29" t="s">
        <v>140</v>
      </c>
      <c r="G247" s="30">
        <v>5</v>
      </c>
      <c r="H247" s="31">
        <v>232.58</v>
      </c>
      <c r="I247" s="32" t="s">
        <v>14</v>
      </c>
      <c r="J247" s="30"/>
      <c r="K247" s="33"/>
      <c r="L247" s="174">
        <f t="shared" si="6"/>
        <v>0</v>
      </c>
      <c r="N247" s="174">
        <f t="shared" si="7"/>
        <v>0</v>
      </c>
    </row>
    <row r="248" spans="1:15" s="169" customFormat="1" ht="25.5" x14ac:dyDescent="0.25">
      <c r="A248" s="24" t="s">
        <v>32</v>
      </c>
      <c r="B248" s="25" t="s">
        <v>502</v>
      </c>
      <c r="C248" s="26" t="s">
        <v>137</v>
      </c>
      <c r="D248" s="52">
        <v>36205</v>
      </c>
      <c r="E248" s="28" t="s">
        <v>501</v>
      </c>
      <c r="F248" s="29" t="s">
        <v>140</v>
      </c>
      <c r="G248" s="30">
        <v>5</v>
      </c>
      <c r="H248" s="31">
        <v>218.13</v>
      </c>
      <c r="I248" s="32" t="s">
        <v>14</v>
      </c>
      <c r="J248" s="30"/>
      <c r="K248" s="33"/>
      <c r="L248" s="174">
        <f t="shared" si="6"/>
        <v>0</v>
      </c>
      <c r="N248" s="174">
        <f t="shared" si="7"/>
        <v>0</v>
      </c>
    </row>
    <row r="249" spans="1:15" s="169" customFormat="1" ht="25.5" x14ac:dyDescent="0.25">
      <c r="A249" s="24" t="s">
        <v>32</v>
      </c>
      <c r="B249" s="25" t="s">
        <v>504</v>
      </c>
      <c r="C249" s="26" t="s">
        <v>137</v>
      </c>
      <c r="D249" s="52">
        <v>36204</v>
      </c>
      <c r="E249" s="28" t="s">
        <v>503</v>
      </c>
      <c r="F249" s="29" t="s">
        <v>140</v>
      </c>
      <c r="G249" s="30">
        <v>7</v>
      </c>
      <c r="H249" s="31">
        <v>196.41</v>
      </c>
      <c r="I249" s="32" t="s">
        <v>14</v>
      </c>
      <c r="J249" s="30"/>
      <c r="K249" s="33"/>
      <c r="L249" s="174">
        <f t="shared" si="6"/>
        <v>0</v>
      </c>
      <c r="N249" s="174">
        <f t="shared" si="7"/>
        <v>0</v>
      </c>
    </row>
    <row r="250" spans="1:15" s="169" customFormat="1" x14ac:dyDescent="0.25">
      <c r="A250" s="24" t="s">
        <v>32</v>
      </c>
      <c r="B250" s="25" t="s">
        <v>806</v>
      </c>
      <c r="C250" s="26" t="s">
        <v>137</v>
      </c>
      <c r="D250" s="52">
        <v>36215</v>
      </c>
      <c r="E250" s="28" t="s">
        <v>505</v>
      </c>
      <c r="F250" s="29" t="s">
        <v>140</v>
      </c>
      <c r="G250" s="30">
        <v>1</v>
      </c>
      <c r="H250" s="31">
        <v>1007.17</v>
      </c>
      <c r="I250" s="32" t="s">
        <v>14</v>
      </c>
      <c r="J250" s="30"/>
      <c r="K250" s="33"/>
      <c r="L250" s="174">
        <f t="shared" si="6"/>
        <v>0</v>
      </c>
      <c r="N250" s="174">
        <f t="shared" si="7"/>
        <v>0</v>
      </c>
    </row>
    <row r="251" spans="1:15" x14ac:dyDescent="0.25">
      <c r="A251" s="24" t="s">
        <v>39</v>
      </c>
      <c r="B251" s="65" t="s">
        <v>506</v>
      </c>
      <c r="C251" s="66"/>
      <c r="D251" s="67"/>
      <c r="E251" s="68" t="s">
        <v>507</v>
      </c>
      <c r="F251" s="69" t="s">
        <v>33</v>
      </c>
      <c r="G251" s="70">
        <v>0</v>
      </c>
      <c r="H251" s="71">
        <v>0</v>
      </c>
      <c r="I251" s="72"/>
      <c r="J251" s="70"/>
      <c r="K251" s="73"/>
      <c r="L251" s="170"/>
      <c r="M251" s="172"/>
      <c r="N251" s="174"/>
      <c r="O251" s="170">
        <f>SUM(N252:N261)</f>
        <v>0</v>
      </c>
    </row>
    <row r="252" spans="1:15" x14ac:dyDescent="0.25">
      <c r="A252" s="24" t="s">
        <v>32</v>
      </c>
      <c r="B252" s="25" t="s">
        <v>508</v>
      </c>
      <c r="C252" s="26" t="s">
        <v>34</v>
      </c>
      <c r="D252" s="51">
        <v>94970</v>
      </c>
      <c r="E252" s="173" t="s">
        <v>509</v>
      </c>
      <c r="F252" s="29" t="s">
        <v>47</v>
      </c>
      <c r="G252" s="30">
        <v>1.1399999999999999</v>
      </c>
      <c r="H252" s="31">
        <v>268.42</v>
      </c>
      <c r="I252" s="32" t="s">
        <v>14</v>
      </c>
      <c r="J252" s="30"/>
      <c r="K252" s="33"/>
      <c r="L252" s="170">
        <f t="shared" si="6"/>
        <v>0</v>
      </c>
      <c r="N252" s="174">
        <f t="shared" si="7"/>
        <v>0</v>
      </c>
    </row>
    <row r="253" spans="1:15" s="169" customFormat="1" x14ac:dyDescent="0.25">
      <c r="A253" s="24" t="s">
        <v>32</v>
      </c>
      <c r="B253" s="25" t="s">
        <v>510</v>
      </c>
      <c r="C253" s="26" t="s">
        <v>137</v>
      </c>
      <c r="D253" s="51">
        <v>599</v>
      </c>
      <c r="E253" s="173" t="s">
        <v>511</v>
      </c>
      <c r="F253" s="29" t="s">
        <v>512</v>
      </c>
      <c r="G253" s="30">
        <v>0.24</v>
      </c>
      <c r="H253" s="31">
        <v>233.35</v>
      </c>
      <c r="I253" s="32" t="s">
        <v>14</v>
      </c>
      <c r="J253" s="30"/>
      <c r="K253" s="33"/>
      <c r="L253" s="174">
        <f t="shared" si="6"/>
        <v>0</v>
      </c>
      <c r="N253" s="174">
        <f t="shared" si="7"/>
        <v>0</v>
      </c>
    </row>
    <row r="254" spans="1:15" s="169" customFormat="1" x14ac:dyDescent="0.25">
      <c r="A254" s="24" t="s">
        <v>32</v>
      </c>
      <c r="B254" s="25" t="s">
        <v>513</v>
      </c>
      <c r="C254" s="26" t="s">
        <v>34</v>
      </c>
      <c r="D254" s="51">
        <v>92688</v>
      </c>
      <c r="E254" s="173" t="s">
        <v>514</v>
      </c>
      <c r="F254" s="29" t="s">
        <v>44</v>
      </c>
      <c r="G254" s="30">
        <v>37.6</v>
      </c>
      <c r="H254" s="31">
        <v>43.68</v>
      </c>
      <c r="I254" s="32" t="s">
        <v>14</v>
      </c>
      <c r="J254" s="30"/>
      <c r="K254" s="33"/>
      <c r="L254" s="174">
        <f t="shared" si="6"/>
        <v>0</v>
      </c>
      <c r="N254" s="174">
        <f t="shared" si="7"/>
        <v>0</v>
      </c>
    </row>
    <row r="255" spans="1:15" s="169" customFormat="1" ht="17.25" customHeight="1" x14ac:dyDescent="0.25">
      <c r="A255" s="24" t="s">
        <v>32</v>
      </c>
      <c r="B255" s="25" t="s">
        <v>515</v>
      </c>
      <c r="C255" s="26" t="s">
        <v>838</v>
      </c>
      <c r="D255" s="27" t="s">
        <v>851</v>
      </c>
      <c r="E255" s="173" t="s">
        <v>516</v>
      </c>
      <c r="F255" s="29" t="s">
        <v>44</v>
      </c>
      <c r="G255" s="30">
        <v>37.6</v>
      </c>
      <c r="H255" s="31">
        <v>16.8</v>
      </c>
      <c r="I255" s="32" t="s">
        <v>14</v>
      </c>
      <c r="J255" s="30"/>
      <c r="K255" s="33"/>
      <c r="L255" s="174">
        <f t="shared" si="6"/>
        <v>0</v>
      </c>
      <c r="N255" s="174">
        <f t="shared" si="7"/>
        <v>0</v>
      </c>
    </row>
    <row r="256" spans="1:15" x14ac:dyDescent="0.25">
      <c r="A256" s="24" t="s">
        <v>32</v>
      </c>
      <c r="B256" s="25" t="s">
        <v>517</v>
      </c>
      <c r="C256" s="26" t="s">
        <v>34</v>
      </c>
      <c r="D256" s="43" t="s">
        <v>518</v>
      </c>
      <c r="E256" s="173" t="s">
        <v>519</v>
      </c>
      <c r="F256" s="29" t="s">
        <v>120</v>
      </c>
      <c r="G256" s="30">
        <v>4</v>
      </c>
      <c r="H256" s="31">
        <v>25.28</v>
      </c>
      <c r="I256" s="32" t="s">
        <v>14</v>
      </c>
      <c r="J256" s="30"/>
      <c r="K256" s="33"/>
      <c r="L256" s="170">
        <f t="shared" si="6"/>
        <v>0</v>
      </c>
      <c r="N256" s="174">
        <f t="shared" si="7"/>
        <v>0</v>
      </c>
    </row>
    <row r="257" spans="1:15" s="169" customFormat="1" x14ac:dyDescent="0.25">
      <c r="A257" s="24" t="s">
        <v>32</v>
      </c>
      <c r="B257" s="25" t="s">
        <v>520</v>
      </c>
      <c r="C257" s="26" t="s">
        <v>831</v>
      </c>
      <c r="D257" s="27" t="s">
        <v>848</v>
      </c>
      <c r="E257" s="173" t="s">
        <v>521</v>
      </c>
      <c r="F257" s="29" t="s">
        <v>120</v>
      </c>
      <c r="G257" s="30">
        <v>1</v>
      </c>
      <c r="H257" s="31">
        <v>215.91</v>
      </c>
      <c r="I257" s="32" t="s">
        <v>14</v>
      </c>
      <c r="J257" s="30"/>
      <c r="K257" s="33"/>
      <c r="L257" s="174">
        <f t="shared" si="6"/>
        <v>0</v>
      </c>
      <c r="N257" s="174">
        <f t="shared" si="7"/>
        <v>0</v>
      </c>
    </row>
    <row r="258" spans="1:15" s="169" customFormat="1" x14ac:dyDescent="0.25">
      <c r="A258" s="24" t="s">
        <v>32</v>
      </c>
      <c r="B258" s="25" t="s">
        <v>522</v>
      </c>
      <c r="C258" s="26" t="s">
        <v>137</v>
      </c>
      <c r="D258" s="27" t="s">
        <v>523</v>
      </c>
      <c r="E258" s="173" t="s">
        <v>524</v>
      </c>
      <c r="F258" s="29" t="s">
        <v>140</v>
      </c>
      <c r="G258" s="30">
        <v>2</v>
      </c>
      <c r="H258" s="31">
        <v>35.68</v>
      </c>
      <c r="I258" s="32" t="s">
        <v>14</v>
      </c>
      <c r="J258" s="30"/>
      <c r="K258" s="33"/>
      <c r="L258" s="174">
        <f t="shared" si="6"/>
        <v>0</v>
      </c>
      <c r="N258" s="174">
        <f t="shared" si="7"/>
        <v>0</v>
      </c>
    </row>
    <row r="259" spans="1:15" ht="26.25" x14ac:dyDescent="0.25">
      <c r="A259" s="24" t="s">
        <v>32</v>
      </c>
      <c r="B259" s="25" t="s">
        <v>525</v>
      </c>
      <c r="C259" s="26" t="s">
        <v>41</v>
      </c>
      <c r="D259" s="43" t="s">
        <v>438</v>
      </c>
      <c r="E259" s="173" t="s">
        <v>526</v>
      </c>
      <c r="F259" s="44" t="s">
        <v>42</v>
      </c>
      <c r="G259" s="30">
        <v>1</v>
      </c>
      <c r="H259" s="31">
        <v>290</v>
      </c>
      <c r="I259" s="32" t="s">
        <v>14</v>
      </c>
      <c r="J259" s="30"/>
      <c r="K259" s="33"/>
      <c r="L259" s="170">
        <f t="shared" si="6"/>
        <v>0</v>
      </c>
      <c r="N259" s="174">
        <f t="shared" si="7"/>
        <v>0</v>
      </c>
    </row>
    <row r="260" spans="1:15" s="169" customFormat="1" x14ac:dyDescent="0.25">
      <c r="A260" s="24" t="s">
        <v>32</v>
      </c>
      <c r="B260" s="25" t="s">
        <v>527</v>
      </c>
      <c r="C260" s="26" t="s">
        <v>137</v>
      </c>
      <c r="D260" s="27" t="s">
        <v>528</v>
      </c>
      <c r="E260" s="173" t="s">
        <v>529</v>
      </c>
      <c r="F260" s="29" t="s">
        <v>140</v>
      </c>
      <c r="G260" s="30">
        <v>1</v>
      </c>
      <c r="H260" s="31">
        <v>41.76</v>
      </c>
      <c r="I260" s="32" t="s">
        <v>14</v>
      </c>
      <c r="J260" s="30"/>
      <c r="K260" s="33"/>
      <c r="L260" s="174">
        <f t="shared" si="6"/>
        <v>0</v>
      </c>
      <c r="N260" s="174">
        <f t="shared" si="7"/>
        <v>0</v>
      </c>
    </row>
    <row r="261" spans="1:15" s="169" customFormat="1" ht="26.25" x14ac:dyDescent="0.25">
      <c r="A261" s="24" t="s">
        <v>32</v>
      </c>
      <c r="B261" s="25" t="s">
        <v>530</v>
      </c>
      <c r="C261" s="26" t="s">
        <v>137</v>
      </c>
      <c r="D261" s="27" t="s">
        <v>528</v>
      </c>
      <c r="E261" s="173" t="s">
        <v>531</v>
      </c>
      <c r="F261" s="29" t="s">
        <v>140</v>
      </c>
      <c r="G261" s="30">
        <v>1</v>
      </c>
      <c r="H261" s="31">
        <v>41.76</v>
      </c>
      <c r="I261" s="32" t="s">
        <v>14</v>
      </c>
      <c r="J261" s="30"/>
      <c r="K261" s="33"/>
      <c r="L261" s="174">
        <f t="shared" si="6"/>
        <v>0</v>
      </c>
      <c r="N261" s="174">
        <f t="shared" si="7"/>
        <v>0</v>
      </c>
    </row>
    <row r="262" spans="1:15" x14ac:dyDescent="0.25">
      <c r="A262" s="24" t="s">
        <v>39</v>
      </c>
      <c r="B262" s="65" t="s">
        <v>532</v>
      </c>
      <c r="C262" s="66"/>
      <c r="D262" s="67"/>
      <c r="E262" s="68" t="s">
        <v>533</v>
      </c>
      <c r="F262" s="69" t="s">
        <v>33</v>
      </c>
      <c r="G262" s="70">
        <v>0</v>
      </c>
      <c r="H262" s="71"/>
      <c r="I262" s="72"/>
      <c r="J262" s="70"/>
      <c r="K262" s="73"/>
      <c r="L262" s="170"/>
      <c r="M262" s="172"/>
      <c r="N262" s="174"/>
      <c r="O262" s="170">
        <f>SUM(N263:N269)</f>
        <v>0</v>
      </c>
    </row>
    <row r="263" spans="1:15" s="169" customFormat="1" ht="25.5" x14ac:dyDescent="0.25">
      <c r="A263" s="24" t="s">
        <v>32</v>
      </c>
      <c r="B263" s="25" t="s">
        <v>534</v>
      </c>
      <c r="C263" s="26" t="s">
        <v>34</v>
      </c>
      <c r="D263" s="51">
        <v>101908</v>
      </c>
      <c r="E263" s="28" t="s">
        <v>809</v>
      </c>
      <c r="F263" s="29" t="s">
        <v>120</v>
      </c>
      <c r="G263" s="30">
        <v>6</v>
      </c>
      <c r="H263" s="31">
        <v>158.16</v>
      </c>
      <c r="I263" s="32" t="s">
        <v>14</v>
      </c>
      <c r="J263" s="30"/>
      <c r="K263" s="33"/>
      <c r="L263" s="174">
        <f t="shared" si="6"/>
        <v>0</v>
      </c>
      <c r="N263" s="174">
        <f t="shared" si="7"/>
        <v>0</v>
      </c>
    </row>
    <row r="264" spans="1:15" s="169" customFormat="1" ht="25.5" x14ac:dyDescent="0.25">
      <c r="A264" s="24" t="s">
        <v>32</v>
      </c>
      <c r="B264" s="25" t="s">
        <v>535</v>
      </c>
      <c r="C264" s="26" t="s">
        <v>34</v>
      </c>
      <c r="D264" s="51">
        <v>101907</v>
      </c>
      <c r="E264" s="28" t="s">
        <v>810</v>
      </c>
      <c r="F264" s="29" t="s">
        <v>120</v>
      </c>
      <c r="G264" s="30">
        <v>2</v>
      </c>
      <c r="H264" s="31">
        <v>512.47</v>
      </c>
      <c r="I264" s="32" t="s">
        <v>14</v>
      </c>
      <c r="J264" s="30"/>
      <c r="K264" s="33"/>
      <c r="L264" s="174">
        <f t="shared" si="6"/>
        <v>0</v>
      </c>
      <c r="N264" s="174">
        <f t="shared" si="7"/>
        <v>0</v>
      </c>
    </row>
    <row r="265" spans="1:15" s="169" customFormat="1" x14ac:dyDescent="0.25">
      <c r="A265" s="24" t="s">
        <v>32</v>
      </c>
      <c r="B265" s="25" t="s">
        <v>536</v>
      </c>
      <c r="C265" s="26" t="s">
        <v>34</v>
      </c>
      <c r="D265" s="54">
        <v>97599</v>
      </c>
      <c r="E265" s="28" t="s">
        <v>537</v>
      </c>
      <c r="F265" s="29" t="s">
        <v>120</v>
      </c>
      <c r="G265" s="30">
        <v>36</v>
      </c>
      <c r="H265" s="31">
        <v>29.87</v>
      </c>
      <c r="I265" s="32" t="s">
        <v>14</v>
      </c>
      <c r="J265" s="30"/>
      <c r="K265" s="33"/>
      <c r="L265" s="174">
        <f t="shared" si="6"/>
        <v>0</v>
      </c>
      <c r="N265" s="174">
        <f t="shared" si="7"/>
        <v>0</v>
      </c>
    </row>
    <row r="266" spans="1:15" s="169" customFormat="1" ht="25.5" x14ac:dyDescent="0.25">
      <c r="A266" s="24" t="s">
        <v>32</v>
      </c>
      <c r="B266" s="25" t="s">
        <v>538</v>
      </c>
      <c r="C266" s="26" t="s">
        <v>838</v>
      </c>
      <c r="D266" s="52" t="s">
        <v>856</v>
      </c>
      <c r="E266" s="28" t="s">
        <v>539</v>
      </c>
      <c r="F266" s="29" t="s">
        <v>40</v>
      </c>
      <c r="G266" s="30">
        <v>10</v>
      </c>
      <c r="H266" s="31">
        <v>21.21</v>
      </c>
      <c r="I266" s="32" t="s">
        <v>14</v>
      </c>
      <c r="J266" s="30"/>
      <c r="K266" s="33"/>
      <c r="L266" s="174">
        <f t="shared" si="6"/>
        <v>0</v>
      </c>
      <c r="N266" s="174">
        <f t="shared" si="7"/>
        <v>0</v>
      </c>
    </row>
    <row r="267" spans="1:15" s="169" customFormat="1" ht="25.5" x14ac:dyDescent="0.25">
      <c r="A267" s="24" t="s">
        <v>32</v>
      </c>
      <c r="B267" s="25" t="s">
        <v>540</v>
      </c>
      <c r="C267" s="26" t="s">
        <v>831</v>
      </c>
      <c r="D267" s="45">
        <v>12136</v>
      </c>
      <c r="E267" s="28" t="s">
        <v>849</v>
      </c>
      <c r="F267" s="29" t="s">
        <v>42</v>
      </c>
      <c r="G267" s="30">
        <v>1</v>
      </c>
      <c r="H267" s="31">
        <v>1751.41</v>
      </c>
      <c r="I267" s="32" t="s">
        <v>14</v>
      </c>
      <c r="J267" s="30"/>
      <c r="K267" s="33"/>
      <c r="L267" s="174">
        <f t="shared" si="6"/>
        <v>0</v>
      </c>
      <c r="N267" s="174">
        <f t="shared" si="7"/>
        <v>0</v>
      </c>
    </row>
    <row r="268" spans="1:15" s="169" customFormat="1" x14ac:dyDescent="0.25">
      <c r="A268" s="24" t="s">
        <v>32</v>
      </c>
      <c r="B268" s="25" t="s">
        <v>541</v>
      </c>
      <c r="C268" s="26" t="s">
        <v>838</v>
      </c>
      <c r="D268" s="45" t="s">
        <v>860</v>
      </c>
      <c r="E268" s="28" t="s">
        <v>542</v>
      </c>
      <c r="F268" s="29" t="s">
        <v>42</v>
      </c>
      <c r="G268" s="30">
        <v>2</v>
      </c>
      <c r="H268" s="31">
        <v>224.4</v>
      </c>
      <c r="I268" s="32" t="s">
        <v>14</v>
      </c>
      <c r="J268" s="30"/>
      <c r="K268" s="33"/>
      <c r="L268" s="174">
        <f t="shared" si="6"/>
        <v>0</v>
      </c>
      <c r="N268" s="174">
        <f t="shared" si="7"/>
        <v>0</v>
      </c>
    </row>
    <row r="269" spans="1:15" s="169" customFormat="1" ht="38.25" x14ac:dyDescent="0.25">
      <c r="A269" s="24" t="s">
        <v>32</v>
      </c>
      <c r="B269" s="25" t="s">
        <v>543</v>
      </c>
      <c r="C269" s="26" t="s">
        <v>137</v>
      </c>
      <c r="D269" s="53" t="s">
        <v>528</v>
      </c>
      <c r="E269" s="28" t="s">
        <v>544</v>
      </c>
      <c r="F269" s="29" t="s">
        <v>140</v>
      </c>
      <c r="G269" s="30">
        <v>34</v>
      </c>
      <c r="H269" s="31">
        <v>41.76</v>
      </c>
      <c r="I269" s="32" t="s">
        <v>14</v>
      </c>
      <c r="J269" s="30"/>
      <c r="K269" s="33"/>
      <c r="L269" s="174">
        <f t="shared" si="6"/>
        <v>0</v>
      </c>
      <c r="N269" s="174">
        <f t="shared" si="7"/>
        <v>0</v>
      </c>
    </row>
    <row r="270" spans="1:15" x14ac:dyDescent="0.25">
      <c r="A270" s="24" t="s">
        <v>39</v>
      </c>
      <c r="B270" s="65" t="s">
        <v>545</v>
      </c>
      <c r="C270" s="66"/>
      <c r="D270" s="67"/>
      <c r="E270" s="68" t="s">
        <v>546</v>
      </c>
      <c r="F270" s="69" t="s">
        <v>33</v>
      </c>
      <c r="G270" s="70">
        <v>0</v>
      </c>
      <c r="H270" s="71"/>
      <c r="I270" s="72"/>
      <c r="J270" s="70"/>
      <c r="K270" s="73"/>
      <c r="L270" s="170"/>
      <c r="M270" s="172"/>
      <c r="N270" s="174"/>
      <c r="O270" s="170"/>
    </row>
    <row r="271" spans="1:15" x14ac:dyDescent="0.25">
      <c r="A271" s="24" t="s">
        <v>45</v>
      </c>
      <c r="B271" s="65" t="s">
        <v>547</v>
      </c>
      <c r="C271" s="66"/>
      <c r="D271" s="67"/>
      <c r="E271" s="68" t="s">
        <v>548</v>
      </c>
      <c r="F271" s="69" t="s">
        <v>33</v>
      </c>
      <c r="G271" s="70">
        <v>0</v>
      </c>
      <c r="H271" s="71"/>
      <c r="I271" s="72"/>
      <c r="J271" s="70"/>
      <c r="K271" s="73"/>
      <c r="L271" s="170"/>
      <c r="M271" s="170"/>
      <c r="N271" s="174"/>
      <c r="O271" s="170">
        <f>SUM(N272:N274)</f>
        <v>0</v>
      </c>
    </row>
    <row r="272" spans="1:15" s="169" customFormat="1" ht="38.25" x14ac:dyDescent="0.25">
      <c r="A272" s="24" t="s">
        <v>32</v>
      </c>
      <c r="B272" s="25" t="s">
        <v>549</v>
      </c>
      <c r="C272" s="26" t="s">
        <v>34</v>
      </c>
      <c r="D272" s="45">
        <v>101875</v>
      </c>
      <c r="E272" s="28" t="s">
        <v>811</v>
      </c>
      <c r="F272" s="29" t="s">
        <v>120</v>
      </c>
      <c r="G272" s="30">
        <v>1</v>
      </c>
      <c r="H272" s="31">
        <v>542.03</v>
      </c>
      <c r="I272" s="32" t="s">
        <v>14</v>
      </c>
      <c r="J272" s="30"/>
      <c r="K272" s="33"/>
      <c r="L272" s="174">
        <f t="shared" si="6"/>
        <v>0</v>
      </c>
      <c r="N272" s="174">
        <f t="shared" si="7"/>
        <v>0</v>
      </c>
    </row>
    <row r="273" spans="1:15" s="169" customFormat="1" ht="38.25" x14ac:dyDescent="0.25">
      <c r="A273" s="24" t="s">
        <v>32</v>
      </c>
      <c r="B273" s="25" t="s">
        <v>550</v>
      </c>
      <c r="C273" s="26" t="s">
        <v>34</v>
      </c>
      <c r="D273" s="45">
        <v>101878</v>
      </c>
      <c r="E273" s="28" t="s">
        <v>812</v>
      </c>
      <c r="F273" s="29" t="s">
        <v>120</v>
      </c>
      <c r="G273" s="30">
        <v>2</v>
      </c>
      <c r="H273" s="31">
        <v>730.72</v>
      </c>
      <c r="I273" s="32" t="s">
        <v>14</v>
      </c>
      <c r="J273" s="30"/>
      <c r="K273" s="33"/>
      <c r="L273" s="174">
        <f t="shared" si="6"/>
        <v>0</v>
      </c>
      <c r="N273" s="174">
        <f t="shared" si="7"/>
        <v>0</v>
      </c>
    </row>
    <row r="274" spans="1:15" s="169" customFormat="1" ht="51" x14ac:dyDescent="0.25">
      <c r="A274" s="24" t="s">
        <v>32</v>
      </c>
      <c r="B274" s="25" t="s">
        <v>551</v>
      </c>
      <c r="C274" s="26" t="s">
        <v>43</v>
      </c>
      <c r="D274" s="45" t="s">
        <v>825</v>
      </c>
      <c r="E274" s="28" t="s">
        <v>824</v>
      </c>
      <c r="F274" s="29" t="s">
        <v>42</v>
      </c>
      <c r="G274" s="30">
        <v>1</v>
      </c>
      <c r="H274" s="31">
        <v>3645.15</v>
      </c>
      <c r="I274" s="32" t="s">
        <v>14</v>
      </c>
      <c r="J274" s="30"/>
      <c r="K274" s="33"/>
      <c r="L274" s="174">
        <f t="shared" si="6"/>
        <v>0</v>
      </c>
      <c r="N274" s="174">
        <f t="shared" si="7"/>
        <v>0</v>
      </c>
    </row>
    <row r="275" spans="1:15" x14ac:dyDescent="0.25">
      <c r="A275" s="24" t="s">
        <v>45</v>
      </c>
      <c r="B275" s="65" t="s">
        <v>552</v>
      </c>
      <c r="C275" s="66"/>
      <c r="D275" s="67"/>
      <c r="E275" s="68" t="s">
        <v>553</v>
      </c>
      <c r="F275" s="69" t="s">
        <v>33</v>
      </c>
      <c r="G275" s="70">
        <v>0</v>
      </c>
      <c r="H275" s="71"/>
      <c r="I275" s="72"/>
      <c r="J275" s="70"/>
      <c r="K275" s="73"/>
      <c r="L275" s="170"/>
      <c r="M275" s="170"/>
      <c r="N275" s="174"/>
      <c r="O275" s="170">
        <f>SUM(N276:N284)</f>
        <v>0</v>
      </c>
    </row>
    <row r="276" spans="1:15" s="169" customFormat="1" ht="25.5" x14ac:dyDescent="0.25">
      <c r="A276" s="24" t="s">
        <v>32</v>
      </c>
      <c r="B276" s="25" t="s">
        <v>554</v>
      </c>
      <c r="C276" s="26" t="s">
        <v>34</v>
      </c>
      <c r="D276" s="45">
        <v>93653</v>
      </c>
      <c r="E276" s="28" t="s">
        <v>555</v>
      </c>
      <c r="F276" s="29" t="s">
        <v>120</v>
      </c>
      <c r="G276" s="30">
        <v>57</v>
      </c>
      <c r="H276" s="31">
        <v>15.38</v>
      </c>
      <c r="I276" s="32" t="s">
        <v>14</v>
      </c>
      <c r="J276" s="30"/>
      <c r="K276" s="33"/>
      <c r="L276" s="174">
        <f t="shared" si="6"/>
        <v>0</v>
      </c>
      <c r="N276" s="174">
        <f t="shared" si="7"/>
        <v>0</v>
      </c>
    </row>
    <row r="277" spans="1:15" s="169" customFormat="1" ht="25.5" x14ac:dyDescent="0.25">
      <c r="A277" s="24" t="s">
        <v>32</v>
      </c>
      <c r="B277" s="25" t="s">
        <v>556</v>
      </c>
      <c r="C277" s="26" t="s">
        <v>34</v>
      </c>
      <c r="D277" s="45">
        <v>93654</v>
      </c>
      <c r="E277" s="28" t="s">
        <v>557</v>
      </c>
      <c r="F277" s="29" t="s">
        <v>120</v>
      </c>
      <c r="G277" s="30">
        <v>6</v>
      </c>
      <c r="H277" s="31">
        <v>15.87</v>
      </c>
      <c r="I277" s="32" t="s">
        <v>14</v>
      </c>
      <c r="J277" s="30"/>
      <c r="K277" s="33"/>
      <c r="L277" s="174">
        <f t="shared" ref="L277:L340" si="8">K277</f>
        <v>0</v>
      </c>
      <c r="N277" s="174">
        <f t="shared" ref="N277:N340" si="9">K277</f>
        <v>0</v>
      </c>
    </row>
    <row r="278" spans="1:15" s="169" customFormat="1" ht="25.5" x14ac:dyDescent="0.25">
      <c r="A278" s="24" t="s">
        <v>32</v>
      </c>
      <c r="B278" s="25" t="s">
        <v>558</v>
      </c>
      <c r="C278" s="26" t="s">
        <v>34</v>
      </c>
      <c r="D278" s="45">
        <v>93654</v>
      </c>
      <c r="E278" s="28" t="s">
        <v>557</v>
      </c>
      <c r="F278" s="29" t="s">
        <v>120</v>
      </c>
      <c r="G278" s="30">
        <v>2</v>
      </c>
      <c r="H278" s="31">
        <v>15.87</v>
      </c>
      <c r="I278" s="32" t="s">
        <v>14</v>
      </c>
      <c r="J278" s="30"/>
      <c r="K278" s="33"/>
      <c r="L278" s="174">
        <f t="shared" si="8"/>
        <v>0</v>
      </c>
      <c r="N278" s="174">
        <f t="shared" si="9"/>
        <v>0</v>
      </c>
    </row>
    <row r="279" spans="1:15" s="169" customFormat="1" ht="25.5" x14ac:dyDescent="0.25">
      <c r="A279" s="24" t="s">
        <v>32</v>
      </c>
      <c r="B279" s="25" t="s">
        <v>559</v>
      </c>
      <c r="C279" s="26" t="s">
        <v>34</v>
      </c>
      <c r="D279" s="45">
        <v>93655</v>
      </c>
      <c r="E279" s="28" t="s">
        <v>560</v>
      </c>
      <c r="F279" s="29" t="s">
        <v>120</v>
      </c>
      <c r="G279" s="30">
        <v>4</v>
      </c>
      <c r="H279" s="31">
        <v>16.899999999999999</v>
      </c>
      <c r="I279" s="32" t="s">
        <v>14</v>
      </c>
      <c r="J279" s="30"/>
      <c r="K279" s="33"/>
      <c r="L279" s="174">
        <f t="shared" si="8"/>
        <v>0</v>
      </c>
      <c r="N279" s="174">
        <f t="shared" si="9"/>
        <v>0</v>
      </c>
    </row>
    <row r="280" spans="1:15" s="169" customFormat="1" ht="25.5" x14ac:dyDescent="0.25">
      <c r="A280" s="24" t="s">
        <v>32</v>
      </c>
      <c r="B280" s="25" t="s">
        <v>561</v>
      </c>
      <c r="C280" s="26" t="s">
        <v>34</v>
      </c>
      <c r="D280" s="45">
        <v>93662</v>
      </c>
      <c r="E280" s="28" t="s">
        <v>562</v>
      </c>
      <c r="F280" s="29" t="s">
        <v>120</v>
      </c>
      <c r="G280" s="30">
        <v>18</v>
      </c>
      <c r="H280" s="31">
        <v>82.23</v>
      </c>
      <c r="I280" s="32" t="s">
        <v>14</v>
      </c>
      <c r="J280" s="30"/>
      <c r="K280" s="33"/>
      <c r="L280" s="174">
        <f t="shared" si="8"/>
        <v>0</v>
      </c>
      <c r="N280" s="174">
        <f t="shared" si="9"/>
        <v>0</v>
      </c>
    </row>
    <row r="281" spans="1:15" s="169" customFormat="1" ht="25.5" x14ac:dyDescent="0.25">
      <c r="A281" s="24" t="s">
        <v>32</v>
      </c>
      <c r="B281" s="25" t="s">
        <v>563</v>
      </c>
      <c r="C281" s="26" t="s">
        <v>34</v>
      </c>
      <c r="D281" s="45">
        <v>93664</v>
      </c>
      <c r="E281" s="28" t="s">
        <v>564</v>
      </c>
      <c r="F281" s="29" t="s">
        <v>120</v>
      </c>
      <c r="G281" s="30">
        <v>4</v>
      </c>
      <c r="H281" s="31">
        <v>84.71</v>
      </c>
      <c r="I281" s="32" t="s">
        <v>14</v>
      </c>
      <c r="J281" s="30"/>
      <c r="K281" s="33"/>
      <c r="L281" s="174">
        <f t="shared" si="8"/>
        <v>0</v>
      </c>
      <c r="N281" s="174">
        <f t="shared" si="9"/>
        <v>0</v>
      </c>
    </row>
    <row r="282" spans="1:15" s="169" customFormat="1" ht="25.5" x14ac:dyDescent="0.25">
      <c r="A282" s="24" t="s">
        <v>32</v>
      </c>
      <c r="B282" s="25" t="s">
        <v>565</v>
      </c>
      <c r="C282" s="26" t="s">
        <v>34</v>
      </c>
      <c r="D282" s="45">
        <v>93665</v>
      </c>
      <c r="E282" s="28" t="s">
        <v>566</v>
      </c>
      <c r="F282" s="29" t="s">
        <v>120</v>
      </c>
      <c r="G282" s="30">
        <v>1</v>
      </c>
      <c r="H282" s="31">
        <v>87.29</v>
      </c>
      <c r="I282" s="32" t="s">
        <v>14</v>
      </c>
      <c r="J282" s="30"/>
      <c r="K282" s="33"/>
      <c r="L282" s="174">
        <f t="shared" si="8"/>
        <v>0</v>
      </c>
      <c r="N282" s="174">
        <f t="shared" si="9"/>
        <v>0</v>
      </c>
    </row>
    <row r="283" spans="1:15" s="169" customFormat="1" ht="25.5" x14ac:dyDescent="0.25">
      <c r="A283" s="24" t="s">
        <v>32</v>
      </c>
      <c r="B283" s="25" t="s">
        <v>567</v>
      </c>
      <c r="C283" s="26" t="s">
        <v>34</v>
      </c>
      <c r="D283" s="45">
        <v>93670</v>
      </c>
      <c r="E283" s="28" t="s">
        <v>568</v>
      </c>
      <c r="F283" s="29" t="s">
        <v>120</v>
      </c>
      <c r="G283" s="30">
        <v>2</v>
      </c>
      <c r="H283" s="31">
        <v>102.92</v>
      </c>
      <c r="I283" s="32" t="s">
        <v>14</v>
      </c>
      <c r="J283" s="30"/>
      <c r="K283" s="33"/>
      <c r="L283" s="174">
        <f t="shared" si="8"/>
        <v>0</v>
      </c>
      <c r="N283" s="174">
        <f t="shared" si="9"/>
        <v>0</v>
      </c>
    </row>
    <row r="284" spans="1:15" s="169" customFormat="1" ht="25.5" x14ac:dyDescent="0.25">
      <c r="A284" s="24" t="s">
        <v>32</v>
      </c>
      <c r="B284" s="25" t="s">
        <v>569</v>
      </c>
      <c r="C284" s="26" t="s">
        <v>34</v>
      </c>
      <c r="D284" s="45">
        <v>93673</v>
      </c>
      <c r="E284" s="28" t="s">
        <v>570</v>
      </c>
      <c r="F284" s="29" t="s">
        <v>120</v>
      </c>
      <c r="G284" s="30">
        <v>2</v>
      </c>
      <c r="H284" s="31">
        <v>119.52</v>
      </c>
      <c r="I284" s="32" t="s">
        <v>14</v>
      </c>
      <c r="J284" s="30"/>
      <c r="K284" s="33"/>
      <c r="L284" s="174">
        <f t="shared" si="8"/>
        <v>0</v>
      </c>
      <c r="N284" s="174">
        <f t="shared" si="9"/>
        <v>0</v>
      </c>
    </row>
    <row r="285" spans="1:15" s="169" customFormat="1" x14ac:dyDescent="0.25">
      <c r="A285" s="24" t="s">
        <v>45</v>
      </c>
      <c r="B285" s="65" t="s">
        <v>571</v>
      </c>
      <c r="C285" s="66"/>
      <c r="D285" s="67"/>
      <c r="E285" s="68" t="s">
        <v>572</v>
      </c>
      <c r="F285" s="69" t="s">
        <v>33</v>
      </c>
      <c r="G285" s="70">
        <v>0</v>
      </c>
      <c r="H285" s="71"/>
      <c r="I285" s="72"/>
      <c r="J285" s="70"/>
      <c r="K285" s="73"/>
      <c r="L285" s="174"/>
      <c r="M285" s="174"/>
      <c r="N285" s="174"/>
      <c r="O285" s="174">
        <f>SUM(N286:N290)</f>
        <v>0</v>
      </c>
    </row>
    <row r="286" spans="1:15" s="169" customFormat="1" ht="38.25" x14ac:dyDescent="0.25">
      <c r="A286" s="24" t="s">
        <v>32</v>
      </c>
      <c r="B286" s="25" t="s">
        <v>573</v>
      </c>
      <c r="C286" s="26" t="s">
        <v>34</v>
      </c>
      <c r="D286" s="45">
        <v>91834</v>
      </c>
      <c r="E286" s="28" t="s">
        <v>574</v>
      </c>
      <c r="F286" s="29" t="s">
        <v>44</v>
      </c>
      <c r="G286" s="30">
        <v>283.70999999999998</v>
      </c>
      <c r="H286" s="31">
        <v>7.05</v>
      </c>
      <c r="I286" s="32" t="s">
        <v>14</v>
      </c>
      <c r="J286" s="30"/>
      <c r="K286" s="33"/>
      <c r="L286" s="174">
        <f t="shared" si="8"/>
        <v>0</v>
      </c>
      <c r="N286" s="174">
        <f t="shared" si="9"/>
        <v>0</v>
      </c>
    </row>
    <row r="287" spans="1:15" s="169" customFormat="1" ht="25.5" x14ac:dyDescent="0.25">
      <c r="A287" s="24" t="s">
        <v>32</v>
      </c>
      <c r="B287" s="25" t="s">
        <v>575</v>
      </c>
      <c r="C287" s="26" t="s">
        <v>34</v>
      </c>
      <c r="D287" s="45">
        <v>93008</v>
      </c>
      <c r="E287" s="28" t="s">
        <v>576</v>
      </c>
      <c r="F287" s="29" t="s">
        <v>44</v>
      </c>
      <c r="G287" s="30">
        <v>262.56</v>
      </c>
      <c r="H287" s="31">
        <v>13.86</v>
      </c>
      <c r="I287" s="32" t="s">
        <v>14</v>
      </c>
      <c r="J287" s="30"/>
      <c r="K287" s="33"/>
      <c r="L287" s="174">
        <f t="shared" si="8"/>
        <v>0</v>
      </c>
      <c r="N287" s="174">
        <f t="shared" si="9"/>
        <v>0</v>
      </c>
    </row>
    <row r="288" spans="1:15" s="169" customFormat="1" ht="25.5" x14ac:dyDescent="0.25">
      <c r="A288" s="24" t="s">
        <v>32</v>
      </c>
      <c r="B288" s="25" t="s">
        <v>577</v>
      </c>
      <c r="C288" s="26" t="s">
        <v>34</v>
      </c>
      <c r="D288" s="45">
        <v>93009</v>
      </c>
      <c r="E288" s="28" t="s">
        <v>578</v>
      </c>
      <c r="F288" s="29" t="s">
        <v>44</v>
      </c>
      <c r="G288" s="30">
        <v>30</v>
      </c>
      <c r="H288" s="31">
        <v>20.55</v>
      </c>
      <c r="I288" s="32" t="s">
        <v>14</v>
      </c>
      <c r="J288" s="30"/>
      <c r="K288" s="33"/>
      <c r="L288" s="174">
        <f t="shared" si="8"/>
        <v>0</v>
      </c>
      <c r="N288" s="174">
        <f t="shared" si="9"/>
        <v>0</v>
      </c>
    </row>
    <row r="289" spans="1:15" s="169" customFormat="1" ht="25.5" x14ac:dyDescent="0.25">
      <c r="A289" s="24" t="s">
        <v>32</v>
      </c>
      <c r="B289" s="25" t="s">
        <v>579</v>
      </c>
      <c r="C289" s="26" t="s">
        <v>831</v>
      </c>
      <c r="D289" s="45">
        <v>11083</v>
      </c>
      <c r="E289" s="28" t="s">
        <v>855</v>
      </c>
      <c r="F289" s="29" t="s">
        <v>120</v>
      </c>
      <c r="G289" s="30">
        <v>11</v>
      </c>
      <c r="H289" s="31">
        <v>256.79000000000002</v>
      </c>
      <c r="I289" s="32" t="s">
        <v>14</v>
      </c>
      <c r="J289" s="30"/>
      <c r="K289" s="33"/>
      <c r="L289" s="174">
        <f t="shared" si="8"/>
        <v>0</v>
      </c>
      <c r="N289" s="174">
        <f t="shared" si="9"/>
        <v>0</v>
      </c>
    </row>
    <row r="290" spans="1:15" s="169" customFormat="1" ht="25.5" x14ac:dyDescent="0.25">
      <c r="A290" s="24" t="s">
        <v>32</v>
      </c>
      <c r="B290" s="25" t="s">
        <v>581</v>
      </c>
      <c r="C290" s="26" t="s">
        <v>34</v>
      </c>
      <c r="D290" s="45">
        <v>91940</v>
      </c>
      <c r="E290" s="28" t="s">
        <v>582</v>
      </c>
      <c r="F290" s="29" t="s">
        <v>120</v>
      </c>
      <c r="G290" s="30">
        <f>144.5-100</f>
        <v>44.5</v>
      </c>
      <c r="H290" s="31">
        <v>12.36</v>
      </c>
      <c r="I290" s="32" t="s">
        <v>14</v>
      </c>
      <c r="J290" s="30"/>
      <c r="K290" s="33"/>
      <c r="L290" s="174">
        <f t="shared" si="8"/>
        <v>0</v>
      </c>
      <c r="N290" s="174">
        <f t="shared" si="9"/>
        <v>0</v>
      </c>
    </row>
    <row r="291" spans="1:15" s="169" customFormat="1" x14ac:dyDescent="0.25">
      <c r="A291" s="24" t="s">
        <v>45</v>
      </c>
      <c r="B291" s="65" t="s">
        <v>583</v>
      </c>
      <c r="C291" s="66"/>
      <c r="D291" s="67"/>
      <c r="E291" s="68" t="s">
        <v>584</v>
      </c>
      <c r="F291" s="69" t="s">
        <v>33</v>
      </c>
      <c r="G291" s="70">
        <v>0</v>
      </c>
      <c r="H291" s="71"/>
      <c r="I291" s="72"/>
      <c r="J291" s="70"/>
      <c r="K291" s="73"/>
      <c r="L291" s="174"/>
      <c r="M291" s="174"/>
      <c r="N291" s="174"/>
      <c r="O291" s="174">
        <f>SUM(N292:N300)</f>
        <v>0</v>
      </c>
    </row>
    <row r="292" spans="1:15" s="169" customFormat="1" ht="25.5" x14ac:dyDescent="0.25">
      <c r="A292" s="24" t="s">
        <v>32</v>
      </c>
      <c r="B292" s="25" t="s">
        <v>585</v>
      </c>
      <c r="C292" s="26" t="s">
        <v>34</v>
      </c>
      <c r="D292" s="45">
        <v>91926</v>
      </c>
      <c r="E292" s="28" t="s">
        <v>586</v>
      </c>
      <c r="F292" s="29" t="s">
        <v>44</v>
      </c>
      <c r="G292" s="30">
        <v>1143.2</v>
      </c>
      <c r="H292" s="31">
        <v>3.75</v>
      </c>
      <c r="I292" s="32" t="s">
        <v>14</v>
      </c>
      <c r="J292" s="30"/>
      <c r="K292" s="33"/>
      <c r="L292" s="174">
        <f t="shared" si="8"/>
        <v>0</v>
      </c>
      <c r="N292" s="174">
        <f>K292</f>
        <v>0</v>
      </c>
    </row>
    <row r="293" spans="1:15" s="169" customFormat="1" ht="25.5" x14ac:dyDescent="0.25">
      <c r="A293" s="24" t="s">
        <v>32</v>
      </c>
      <c r="B293" s="25" t="s">
        <v>587</v>
      </c>
      <c r="C293" s="26" t="s">
        <v>34</v>
      </c>
      <c r="D293" s="45">
        <v>91928</v>
      </c>
      <c r="E293" s="28" t="s">
        <v>588</v>
      </c>
      <c r="F293" s="29" t="s">
        <v>44</v>
      </c>
      <c r="G293" s="30">
        <v>923.72</v>
      </c>
      <c r="H293" s="31">
        <v>6.17</v>
      </c>
      <c r="I293" s="32" t="s">
        <v>14</v>
      </c>
      <c r="J293" s="30"/>
      <c r="K293" s="33"/>
      <c r="L293" s="174">
        <f t="shared" si="8"/>
        <v>0</v>
      </c>
      <c r="N293" s="174">
        <f t="shared" si="9"/>
        <v>0</v>
      </c>
    </row>
    <row r="294" spans="1:15" s="169" customFormat="1" ht="25.5" x14ac:dyDescent="0.25">
      <c r="A294" s="24" t="s">
        <v>32</v>
      </c>
      <c r="B294" s="25" t="s">
        <v>589</v>
      </c>
      <c r="C294" s="26" t="s">
        <v>34</v>
      </c>
      <c r="D294" s="45">
        <v>91930</v>
      </c>
      <c r="E294" s="28" t="s">
        <v>590</v>
      </c>
      <c r="F294" s="29" t="s">
        <v>44</v>
      </c>
      <c r="G294" s="30">
        <v>964.84</v>
      </c>
      <c r="H294" s="31">
        <v>8.4600000000000009</v>
      </c>
      <c r="I294" s="32" t="s">
        <v>14</v>
      </c>
      <c r="J294" s="30"/>
      <c r="K294" s="33"/>
      <c r="L294" s="174">
        <f t="shared" si="8"/>
        <v>0</v>
      </c>
      <c r="N294" s="174">
        <f t="shared" si="9"/>
        <v>0</v>
      </c>
    </row>
    <row r="295" spans="1:15" s="169" customFormat="1" ht="25.5" x14ac:dyDescent="0.25">
      <c r="A295" s="24" t="s">
        <v>32</v>
      </c>
      <c r="B295" s="25" t="s">
        <v>591</v>
      </c>
      <c r="C295" s="26" t="s">
        <v>34</v>
      </c>
      <c r="D295" s="45">
        <v>92979</v>
      </c>
      <c r="E295" s="28" t="s">
        <v>592</v>
      </c>
      <c r="F295" s="29" t="s">
        <v>44</v>
      </c>
      <c r="G295" s="30">
        <v>143.6</v>
      </c>
      <c r="H295" s="31">
        <v>9.85</v>
      </c>
      <c r="I295" s="32" t="s">
        <v>14</v>
      </c>
      <c r="J295" s="30"/>
      <c r="K295" s="33"/>
      <c r="L295" s="174">
        <f t="shared" si="8"/>
        <v>0</v>
      </c>
      <c r="N295" s="174">
        <f t="shared" si="9"/>
        <v>0</v>
      </c>
    </row>
    <row r="296" spans="1:15" s="169" customFormat="1" ht="25.5" x14ac:dyDescent="0.25">
      <c r="A296" s="24" t="s">
        <v>32</v>
      </c>
      <c r="B296" s="25" t="s">
        <v>593</v>
      </c>
      <c r="C296" s="26" t="s">
        <v>34</v>
      </c>
      <c r="D296" s="45">
        <v>91934</v>
      </c>
      <c r="E296" s="28" t="s">
        <v>594</v>
      </c>
      <c r="F296" s="29" t="s">
        <v>44</v>
      </c>
      <c r="G296" s="30">
        <v>25.1</v>
      </c>
      <c r="H296" s="31">
        <v>21.43</v>
      </c>
      <c r="I296" s="32" t="s">
        <v>14</v>
      </c>
      <c r="J296" s="30"/>
      <c r="K296" s="33"/>
      <c r="L296" s="174">
        <f t="shared" si="8"/>
        <v>0</v>
      </c>
      <c r="N296" s="174">
        <f t="shared" si="9"/>
        <v>0</v>
      </c>
    </row>
    <row r="297" spans="1:15" s="169" customFormat="1" ht="25.5" x14ac:dyDescent="0.25">
      <c r="A297" s="24" t="s">
        <v>32</v>
      </c>
      <c r="B297" s="25" t="s">
        <v>595</v>
      </c>
      <c r="C297" s="26" t="s">
        <v>34</v>
      </c>
      <c r="D297" s="45">
        <v>92983</v>
      </c>
      <c r="E297" s="28" t="s">
        <v>596</v>
      </c>
      <c r="F297" s="29" t="s">
        <v>44</v>
      </c>
      <c r="G297" s="30">
        <v>47.9</v>
      </c>
      <c r="H297" s="31">
        <v>25.66</v>
      </c>
      <c r="I297" s="32" t="s">
        <v>14</v>
      </c>
      <c r="J297" s="30"/>
      <c r="K297" s="33"/>
      <c r="L297" s="174">
        <f t="shared" si="8"/>
        <v>0</v>
      </c>
      <c r="N297" s="174">
        <f t="shared" si="9"/>
        <v>0</v>
      </c>
    </row>
    <row r="298" spans="1:15" s="169" customFormat="1" ht="25.5" x14ac:dyDescent="0.25">
      <c r="A298" s="24" t="s">
        <v>32</v>
      </c>
      <c r="B298" s="25" t="s">
        <v>597</v>
      </c>
      <c r="C298" s="26" t="s">
        <v>34</v>
      </c>
      <c r="D298" s="45">
        <v>92985</v>
      </c>
      <c r="E298" s="28" t="s">
        <v>598</v>
      </c>
      <c r="F298" s="29" t="s">
        <v>44</v>
      </c>
      <c r="G298" s="30">
        <v>38.9</v>
      </c>
      <c r="H298" s="31">
        <v>34.700000000000003</v>
      </c>
      <c r="I298" s="32" t="s">
        <v>14</v>
      </c>
      <c r="J298" s="30"/>
      <c r="K298" s="33"/>
      <c r="L298" s="174">
        <f t="shared" si="8"/>
        <v>0</v>
      </c>
      <c r="N298" s="174">
        <f t="shared" si="9"/>
        <v>0</v>
      </c>
    </row>
    <row r="299" spans="1:15" s="169" customFormat="1" ht="25.5" x14ac:dyDescent="0.25">
      <c r="A299" s="24" t="s">
        <v>32</v>
      </c>
      <c r="B299" s="25" t="s">
        <v>599</v>
      </c>
      <c r="C299" s="26" t="s">
        <v>34</v>
      </c>
      <c r="D299" s="45">
        <v>92987</v>
      </c>
      <c r="E299" s="28" t="s">
        <v>600</v>
      </c>
      <c r="F299" s="29" t="s">
        <v>44</v>
      </c>
      <c r="G299" s="30">
        <v>100</v>
      </c>
      <c r="H299" s="31">
        <v>50.15</v>
      </c>
      <c r="I299" s="32" t="s">
        <v>14</v>
      </c>
      <c r="J299" s="30"/>
      <c r="K299" s="33"/>
      <c r="L299" s="174">
        <f t="shared" si="8"/>
        <v>0</v>
      </c>
      <c r="N299" s="174">
        <f t="shared" si="9"/>
        <v>0</v>
      </c>
    </row>
    <row r="300" spans="1:15" s="169" customFormat="1" ht="25.5" x14ac:dyDescent="0.25">
      <c r="A300" s="24" t="s">
        <v>32</v>
      </c>
      <c r="B300" s="25" t="s">
        <v>601</v>
      </c>
      <c r="C300" s="26" t="s">
        <v>34</v>
      </c>
      <c r="D300" s="45">
        <v>92989</v>
      </c>
      <c r="E300" s="28" t="s">
        <v>602</v>
      </c>
      <c r="F300" s="29" t="s">
        <v>44</v>
      </c>
      <c r="G300" s="30">
        <v>100</v>
      </c>
      <c r="H300" s="31">
        <v>69.84</v>
      </c>
      <c r="I300" s="32" t="s">
        <v>14</v>
      </c>
      <c r="J300" s="30"/>
      <c r="K300" s="33"/>
      <c r="L300" s="174">
        <f t="shared" si="8"/>
        <v>0</v>
      </c>
      <c r="N300" s="174">
        <f t="shared" si="9"/>
        <v>0</v>
      </c>
    </row>
    <row r="301" spans="1:15" s="169" customFormat="1" x14ac:dyDescent="0.25">
      <c r="A301" s="24" t="s">
        <v>45</v>
      </c>
      <c r="B301" s="65" t="s">
        <v>603</v>
      </c>
      <c r="C301" s="66"/>
      <c r="D301" s="67"/>
      <c r="E301" s="68" t="s">
        <v>604</v>
      </c>
      <c r="F301" s="69" t="s">
        <v>33</v>
      </c>
      <c r="G301" s="70">
        <v>0</v>
      </c>
      <c r="H301" s="71"/>
      <c r="I301" s="72"/>
      <c r="J301" s="70"/>
      <c r="K301" s="73"/>
      <c r="L301" s="174"/>
      <c r="M301" s="174"/>
      <c r="N301" s="174"/>
      <c r="O301" s="174">
        <f>SUM(N302:N317)</f>
        <v>0</v>
      </c>
    </row>
    <row r="302" spans="1:15" s="169" customFormat="1" ht="25.5" x14ac:dyDescent="0.25">
      <c r="A302" s="24" t="s">
        <v>32</v>
      </c>
      <c r="B302" s="25" t="s">
        <v>605</v>
      </c>
      <c r="C302" s="26" t="s">
        <v>34</v>
      </c>
      <c r="D302" s="45">
        <v>91996</v>
      </c>
      <c r="E302" s="28" t="s">
        <v>606</v>
      </c>
      <c r="F302" s="29" t="s">
        <v>120</v>
      </c>
      <c r="G302" s="30">
        <v>57</v>
      </c>
      <c r="H302" s="31">
        <v>25.15</v>
      </c>
      <c r="I302" s="32" t="s">
        <v>14</v>
      </c>
      <c r="J302" s="30"/>
      <c r="K302" s="33"/>
      <c r="L302" s="174">
        <f t="shared" si="8"/>
        <v>0</v>
      </c>
      <c r="N302" s="174">
        <f t="shared" si="9"/>
        <v>0</v>
      </c>
    </row>
    <row r="303" spans="1:15" s="169" customFormat="1" ht="25.5" x14ac:dyDescent="0.25">
      <c r="A303" s="24" t="s">
        <v>32</v>
      </c>
      <c r="B303" s="25" t="s">
        <v>607</v>
      </c>
      <c r="C303" s="26" t="s">
        <v>34</v>
      </c>
      <c r="D303" s="45">
        <v>91997</v>
      </c>
      <c r="E303" s="28" t="s">
        <v>608</v>
      </c>
      <c r="F303" s="29" t="s">
        <v>120</v>
      </c>
      <c r="G303" s="30">
        <v>13.8</v>
      </c>
      <c r="H303" s="31">
        <v>27</v>
      </c>
      <c r="I303" s="32" t="s">
        <v>14</v>
      </c>
      <c r="J303" s="30"/>
      <c r="K303" s="33"/>
      <c r="L303" s="174">
        <f t="shared" si="8"/>
        <v>0</v>
      </c>
      <c r="N303" s="174">
        <f t="shared" si="9"/>
        <v>0</v>
      </c>
    </row>
    <row r="304" spans="1:15" s="169" customFormat="1" ht="25.5" x14ac:dyDescent="0.25">
      <c r="A304" s="24" t="s">
        <v>32</v>
      </c>
      <c r="B304" s="25" t="s">
        <v>609</v>
      </c>
      <c r="C304" s="26" t="s">
        <v>34</v>
      </c>
      <c r="D304" s="45">
        <v>92002</v>
      </c>
      <c r="E304" s="28" t="s">
        <v>610</v>
      </c>
      <c r="F304" s="29" t="s">
        <v>120</v>
      </c>
      <c r="G304" s="30">
        <v>3</v>
      </c>
      <c r="H304" s="31">
        <v>34.93</v>
      </c>
      <c r="I304" s="32" t="s">
        <v>14</v>
      </c>
      <c r="J304" s="30"/>
      <c r="K304" s="33"/>
      <c r="L304" s="174">
        <f t="shared" si="8"/>
        <v>0</v>
      </c>
      <c r="N304" s="174">
        <f t="shared" si="9"/>
        <v>0</v>
      </c>
    </row>
    <row r="305" spans="1:15" s="169" customFormat="1" ht="25.5" x14ac:dyDescent="0.25">
      <c r="A305" s="24" t="s">
        <v>32</v>
      </c>
      <c r="B305" s="25" t="s">
        <v>611</v>
      </c>
      <c r="C305" s="26" t="s">
        <v>34</v>
      </c>
      <c r="D305" s="45">
        <v>92023</v>
      </c>
      <c r="E305" s="28" t="s">
        <v>612</v>
      </c>
      <c r="F305" s="29" t="s">
        <v>120</v>
      </c>
      <c r="G305" s="30">
        <v>17</v>
      </c>
      <c r="H305" s="31">
        <v>37.380000000000003</v>
      </c>
      <c r="I305" s="32" t="s">
        <v>14</v>
      </c>
      <c r="J305" s="30"/>
      <c r="K305" s="33"/>
      <c r="L305" s="174">
        <f t="shared" si="8"/>
        <v>0</v>
      </c>
      <c r="N305" s="174">
        <f t="shared" si="9"/>
        <v>0</v>
      </c>
    </row>
    <row r="306" spans="1:15" s="169" customFormat="1" ht="25.5" x14ac:dyDescent="0.25">
      <c r="A306" s="24" t="s">
        <v>32</v>
      </c>
      <c r="B306" s="25" t="s">
        <v>613</v>
      </c>
      <c r="C306" s="26" t="s">
        <v>34</v>
      </c>
      <c r="D306" s="45">
        <v>91953</v>
      </c>
      <c r="E306" s="28" t="s">
        <v>614</v>
      </c>
      <c r="F306" s="29" t="s">
        <v>120</v>
      </c>
      <c r="G306" s="30">
        <v>3</v>
      </c>
      <c r="H306" s="31">
        <v>21.1</v>
      </c>
      <c r="I306" s="32" t="s">
        <v>14</v>
      </c>
      <c r="J306" s="30"/>
      <c r="K306" s="33"/>
      <c r="L306" s="174">
        <f t="shared" si="8"/>
        <v>0</v>
      </c>
      <c r="N306" s="174">
        <f t="shared" si="9"/>
        <v>0</v>
      </c>
    </row>
    <row r="307" spans="1:15" s="169" customFormat="1" ht="38.25" x14ac:dyDescent="0.25">
      <c r="A307" s="24" t="s">
        <v>32</v>
      </c>
      <c r="B307" s="25" t="s">
        <v>615</v>
      </c>
      <c r="C307" s="26" t="s">
        <v>34</v>
      </c>
      <c r="D307" s="45">
        <v>92027</v>
      </c>
      <c r="E307" s="28" t="s">
        <v>616</v>
      </c>
      <c r="F307" s="29" t="s">
        <v>120</v>
      </c>
      <c r="G307" s="30">
        <v>2</v>
      </c>
      <c r="H307" s="31">
        <v>49.65</v>
      </c>
      <c r="I307" s="32" t="s">
        <v>14</v>
      </c>
      <c r="J307" s="30"/>
      <c r="K307" s="33"/>
      <c r="L307" s="174">
        <f t="shared" si="8"/>
        <v>0</v>
      </c>
      <c r="N307" s="174">
        <f t="shared" si="9"/>
        <v>0</v>
      </c>
    </row>
    <row r="308" spans="1:15" s="169" customFormat="1" ht="25.5" x14ac:dyDescent="0.25">
      <c r="A308" s="24" t="s">
        <v>32</v>
      </c>
      <c r="B308" s="25" t="s">
        <v>617</v>
      </c>
      <c r="C308" s="26" t="s">
        <v>34</v>
      </c>
      <c r="D308" s="45">
        <v>91967</v>
      </c>
      <c r="E308" s="28" t="s">
        <v>618</v>
      </c>
      <c r="F308" s="29" t="s">
        <v>120</v>
      </c>
      <c r="G308" s="30">
        <v>1</v>
      </c>
      <c r="H308" s="31">
        <v>45.64</v>
      </c>
      <c r="I308" s="32" t="s">
        <v>14</v>
      </c>
      <c r="J308" s="30"/>
      <c r="K308" s="33"/>
      <c r="L308" s="174">
        <f t="shared" si="8"/>
        <v>0</v>
      </c>
      <c r="N308" s="174">
        <f t="shared" si="9"/>
        <v>0</v>
      </c>
    </row>
    <row r="309" spans="1:15" s="169" customFormat="1" ht="25.5" x14ac:dyDescent="0.25">
      <c r="A309" s="24" t="s">
        <v>32</v>
      </c>
      <c r="B309" s="25" t="s">
        <v>619</v>
      </c>
      <c r="C309" s="26" t="s">
        <v>34</v>
      </c>
      <c r="D309" s="45">
        <v>91996</v>
      </c>
      <c r="E309" s="28" t="s">
        <v>606</v>
      </c>
      <c r="F309" s="29" t="s">
        <v>120</v>
      </c>
      <c r="G309" s="30">
        <v>10</v>
      </c>
      <c r="H309" s="31">
        <v>25.15</v>
      </c>
      <c r="I309" s="32" t="s">
        <v>14</v>
      </c>
      <c r="J309" s="30"/>
      <c r="K309" s="33"/>
      <c r="L309" s="174">
        <f t="shared" si="8"/>
        <v>0</v>
      </c>
      <c r="N309" s="174">
        <f t="shared" si="9"/>
        <v>0</v>
      </c>
    </row>
    <row r="310" spans="1:15" s="169" customFormat="1" ht="25.5" x14ac:dyDescent="0.25">
      <c r="A310" s="24" t="s">
        <v>32</v>
      </c>
      <c r="B310" s="25" t="s">
        <v>620</v>
      </c>
      <c r="C310" s="26" t="s">
        <v>34</v>
      </c>
      <c r="D310" s="45">
        <v>97586</v>
      </c>
      <c r="E310" s="28" t="s">
        <v>621</v>
      </c>
      <c r="F310" s="29" t="s">
        <v>120</v>
      </c>
      <c r="G310" s="30">
        <v>8</v>
      </c>
      <c r="H310" s="31">
        <v>134.35</v>
      </c>
      <c r="I310" s="32" t="s">
        <v>14</v>
      </c>
      <c r="J310" s="30"/>
      <c r="K310" s="33"/>
      <c r="L310" s="174">
        <f t="shared" si="8"/>
        <v>0</v>
      </c>
      <c r="N310" s="174">
        <f t="shared" si="9"/>
        <v>0</v>
      </c>
    </row>
    <row r="311" spans="1:15" s="169" customFormat="1" ht="25.5" x14ac:dyDescent="0.25">
      <c r="A311" s="24" t="s">
        <v>32</v>
      </c>
      <c r="B311" s="25" t="s">
        <v>622</v>
      </c>
      <c r="C311" s="26" t="s">
        <v>34</v>
      </c>
      <c r="D311" s="27" t="s">
        <v>623</v>
      </c>
      <c r="E311" s="28" t="s">
        <v>624</v>
      </c>
      <c r="F311" s="29" t="s">
        <v>120</v>
      </c>
      <c r="G311" s="30">
        <v>11</v>
      </c>
      <c r="H311" s="31">
        <v>246.56</v>
      </c>
      <c r="I311" s="32" t="s">
        <v>14</v>
      </c>
      <c r="J311" s="30"/>
      <c r="K311" s="33"/>
      <c r="L311" s="174">
        <f t="shared" si="8"/>
        <v>0</v>
      </c>
      <c r="N311" s="174">
        <f t="shared" si="9"/>
        <v>0</v>
      </c>
    </row>
    <row r="312" spans="1:15" s="169" customFormat="1" x14ac:dyDescent="0.25">
      <c r="A312" s="24" t="s">
        <v>32</v>
      </c>
      <c r="B312" s="25" t="s">
        <v>625</v>
      </c>
      <c r="C312" s="26" t="s">
        <v>840</v>
      </c>
      <c r="D312" s="45" t="s">
        <v>842</v>
      </c>
      <c r="E312" s="173" t="s">
        <v>626</v>
      </c>
      <c r="F312" s="29" t="s">
        <v>42</v>
      </c>
      <c r="G312" s="30">
        <v>35</v>
      </c>
      <c r="H312" s="31">
        <v>104.98</v>
      </c>
      <c r="I312" s="32" t="s">
        <v>14</v>
      </c>
      <c r="J312" s="30"/>
      <c r="K312" s="33"/>
      <c r="L312" s="174">
        <f t="shared" si="8"/>
        <v>0</v>
      </c>
      <c r="N312" s="174">
        <f t="shared" si="9"/>
        <v>0</v>
      </c>
    </row>
    <row r="313" spans="1:15" s="169" customFormat="1" x14ac:dyDescent="0.25">
      <c r="A313" s="24" t="s">
        <v>32</v>
      </c>
      <c r="B313" s="25" t="s">
        <v>627</v>
      </c>
      <c r="C313" s="26" t="s">
        <v>840</v>
      </c>
      <c r="D313" s="45" t="s">
        <v>843</v>
      </c>
      <c r="E313" s="173" t="s">
        <v>628</v>
      </c>
      <c r="F313" s="29" t="s">
        <v>42</v>
      </c>
      <c r="G313" s="30">
        <v>15</v>
      </c>
      <c r="H313" s="31">
        <v>149.80000000000001</v>
      </c>
      <c r="I313" s="32" t="s">
        <v>14</v>
      </c>
      <c r="J313" s="30"/>
      <c r="K313" s="33"/>
      <c r="L313" s="174">
        <f t="shared" si="8"/>
        <v>0</v>
      </c>
      <c r="N313" s="174">
        <f t="shared" si="9"/>
        <v>0</v>
      </c>
    </row>
    <row r="314" spans="1:15" s="169" customFormat="1" x14ac:dyDescent="0.25">
      <c r="A314" s="24" t="s">
        <v>32</v>
      </c>
      <c r="B314" s="25" t="s">
        <v>629</v>
      </c>
      <c r="C314" s="26" t="s">
        <v>840</v>
      </c>
      <c r="D314" s="45" t="s">
        <v>844</v>
      </c>
      <c r="E314" s="28" t="s">
        <v>630</v>
      </c>
      <c r="F314" s="29" t="s">
        <v>42</v>
      </c>
      <c r="G314" s="30">
        <v>9</v>
      </c>
      <c r="H314" s="31">
        <v>183.94</v>
      </c>
      <c r="I314" s="32" t="s">
        <v>14</v>
      </c>
      <c r="J314" s="30"/>
      <c r="K314" s="33"/>
      <c r="L314" s="174">
        <f t="shared" si="8"/>
        <v>0</v>
      </c>
      <c r="N314" s="174">
        <f t="shared" si="9"/>
        <v>0</v>
      </c>
    </row>
    <row r="315" spans="1:15" s="169" customFormat="1" x14ac:dyDescent="0.25">
      <c r="A315" s="24" t="s">
        <v>32</v>
      </c>
      <c r="B315" s="25" t="s">
        <v>631</v>
      </c>
      <c r="C315" s="26" t="s">
        <v>34</v>
      </c>
      <c r="D315" s="45">
        <v>101666</v>
      </c>
      <c r="E315" s="28" t="s">
        <v>632</v>
      </c>
      <c r="F315" s="29" t="s">
        <v>120</v>
      </c>
      <c r="G315" s="30">
        <v>4</v>
      </c>
      <c r="H315" s="31">
        <v>342.54</v>
      </c>
      <c r="I315" s="32" t="s">
        <v>14</v>
      </c>
      <c r="J315" s="30"/>
      <c r="K315" s="33"/>
      <c r="L315" s="174">
        <f t="shared" si="8"/>
        <v>0</v>
      </c>
      <c r="N315" s="174">
        <f t="shared" si="9"/>
        <v>0</v>
      </c>
    </row>
    <row r="316" spans="1:15" s="169" customFormat="1" x14ac:dyDescent="0.25">
      <c r="A316" s="24" t="s">
        <v>32</v>
      </c>
      <c r="B316" s="25" t="s">
        <v>633</v>
      </c>
      <c r="C316" s="26" t="s">
        <v>34</v>
      </c>
      <c r="D316" s="45">
        <v>101666</v>
      </c>
      <c r="E316" s="28" t="s">
        <v>632</v>
      </c>
      <c r="F316" s="29" t="s">
        <v>120</v>
      </c>
      <c r="G316" s="30">
        <v>1</v>
      </c>
      <c r="H316" s="31">
        <v>342.54</v>
      </c>
      <c r="I316" s="32" t="s">
        <v>14</v>
      </c>
      <c r="J316" s="30"/>
      <c r="K316" s="33"/>
      <c r="L316" s="174">
        <f t="shared" si="8"/>
        <v>0</v>
      </c>
      <c r="N316" s="174">
        <f t="shared" si="9"/>
        <v>0</v>
      </c>
    </row>
    <row r="317" spans="1:15" s="169" customFormat="1" ht="25.5" x14ac:dyDescent="0.25">
      <c r="A317" s="24" t="s">
        <v>32</v>
      </c>
      <c r="B317" s="25" t="s">
        <v>634</v>
      </c>
      <c r="C317" s="26" t="s">
        <v>34</v>
      </c>
      <c r="D317" s="45">
        <v>97608</v>
      </c>
      <c r="E317" s="28" t="s">
        <v>635</v>
      </c>
      <c r="F317" s="29" t="s">
        <v>120</v>
      </c>
      <c r="G317" s="30">
        <v>8</v>
      </c>
      <c r="H317" s="31">
        <v>101.56</v>
      </c>
      <c r="I317" s="32" t="s">
        <v>14</v>
      </c>
      <c r="J317" s="30"/>
      <c r="K317" s="33"/>
      <c r="L317" s="174">
        <f t="shared" si="8"/>
        <v>0</v>
      </c>
      <c r="N317" s="174">
        <f t="shared" si="9"/>
        <v>0</v>
      </c>
    </row>
    <row r="318" spans="1:15" s="169" customFormat="1" x14ac:dyDescent="0.25">
      <c r="A318" s="24" t="s">
        <v>39</v>
      </c>
      <c r="B318" s="65" t="s">
        <v>636</v>
      </c>
      <c r="C318" s="66"/>
      <c r="D318" s="67"/>
      <c r="E318" s="68" t="s">
        <v>637</v>
      </c>
      <c r="F318" s="69" t="s">
        <v>33</v>
      </c>
      <c r="G318" s="70">
        <v>0</v>
      </c>
      <c r="H318" s="71">
        <v>0</v>
      </c>
      <c r="I318" s="72"/>
      <c r="J318" s="70"/>
      <c r="K318" s="73"/>
      <c r="L318" s="174"/>
      <c r="M318" s="175"/>
      <c r="N318" s="174"/>
      <c r="O318" s="174">
        <f>SUM(N319:N323)</f>
        <v>0</v>
      </c>
    </row>
    <row r="319" spans="1:15" s="169" customFormat="1" ht="25.5" x14ac:dyDescent="0.25">
      <c r="A319" s="24" t="s">
        <v>32</v>
      </c>
      <c r="B319" s="25" t="s">
        <v>638</v>
      </c>
      <c r="C319" s="26" t="s">
        <v>34</v>
      </c>
      <c r="D319" s="51">
        <v>89865</v>
      </c>
      <c r="E319" s="28" t="s">
        <v>639</v>
      </c>
      <c r="F319" s="29" t="s">
        <v>44</v>
      </c>
      <c r="G319" s="30">
        <v>63.9</v>
      </c>
      <c r="H319" s="31">
        <v>12.3</v>
      </c>
      <c r="I319" s="32" t="s">
        <v>14</v>
      </c>
      <c r="J319" s="30"/>
      <c r="K319" s="33"/>
      <c r="L319" s="174">
        <f t="shared" si="8"/>
        <v>0</v>
      </c>
      <c r="N319" s="174">
        <f t="shared" si="9"/>
        <v>0</v>
      </c>
    </row>
    <row r="320" spans="1:15" s="169" customFormat="1" ht="25.5" x14ac:dyDescent="0.25">
      <c r="A320" s="24" t="s">
        <v>32</v>
      </c>
      <c r="B320" s="25" t="s">
        <v>640</v>
      </c>
      <c r="C320" s="26" t="s">
        <v>34</v>
      </c>
      <c r="D320" s="51">
        <v>89485</v>
      </c>
      <c r="E320" s="28" t="s">
        <v>323</v>
      </c>
      <c r="F320" s="29" t="s">
        <v>120</v>
      </c>
      <c r="G320" s="30">
        <v>12</v>
      </c>
      <c r="H320" s="31">
        <v>5.03</v>
      </c>
      <c r="I320" s="32" t="s">
        <v>14</v>
      </c>
      <c r="J320" s="30"/>
      <c r="K320" s="33"/>
      <c r="L320" s="174">
        <f t="shared" si="8"/>
        <v>0</v>
      </c>
      <c r="N320" s="174">
        <f t="shared" si="9"/>
        <v>0</v>
      </c>
    </row>
    <row r="321" spans="1:15" s="169" customFormat="1" ht="25.5" x14ac:dyDescent="0.25">
      <c r="A321" s="24" t="s">
        <v>32</v>
      </c>
      <c r="B321" s="25" t="s">
        <v>641</v>
      </c>
      <c r="C321" s="26" t="s">
        <v>34</v>
      </c>
      <c r="D321" s="51">
        <v>89866</v>
      </c>
      <c r="E321" s="28" t="s">
        <v>642</v>
      </c>
      <c r="F321" s="29" t="s">
        <v>120</v>
      </c>
      <c r="G321" s="30">
        <v>14</v>
      </c>
      <c r="H321" s="31">
        <v>4.4800000000000004</v>
      </c>
      <c r="I321" s="32" t="s">
        <v>14</v>
      </c>
      <c r="J321" s="30"/>
      <c r="K321" s="33"/>
      <c r="L321" s="174">
        <f t="shared" si="8"/>
        <v>0</v>
      </c>
      <c r="N321" s="174">
        <f t="shared" si="9"/>
        <v>0</v>
      </c>
    </row>
    <row r="322" spans="1:15" s="169" customFormat="1" ht="25.5" x14ac:dyDescent="0.25">
      <c r="A322" s="24" t="s">
        <v>32</v>
      </c>
      <c r="B322" s="25" t="s">
        <v>643</v>
      </c>
      <c r="C322" s="26" t="s">
        <v>34</v>
      </c>
      <c r="D322" s="51">
        <v>89869</v>
      </c>
      <c r="E322" s="28" t="s">
        <v>644</v>
      </c>
      <c r="F322" s="29" t="s">
        <v>120</v>
      </c>
      <c r="G322" s="30">
        <v>3</v>
      </c>
      <c r="H322" s="31">
        <v>7.15</v>
      </c>
      <c r="I322" s="32" t="s">
        <v>14</v>
      </c>
      <c r="J322" s="30"/>
      <c r="K322" s="33"/>
      <c r="L322" s="174">
        <f t="shared" si="8"/>
        <v>0</v>
      </c>
      <c r="N322" s="174">
        <f t="shared" si="9"/>
        <v>0</v>
      </c>
    </row>
    <row r="323" spans="1:15" s="169" customFormat="1" x14ac:dyDescent="0.25">
      <c r="A323" s="24" t="s">
        <v>39</v>
      </c>
      <c r="B323" s="65" t="s">
        <v>645</v>
      </c>
      <c r="C323" s="66"/>
      <c r="D323" s="67"/>
      <c r="E323" s="68" t="s">
        <v>646</v>
      </c>
      <c r="F323" s="69" t="s">
        <v>33</v>
      </c>
      <c r="G323" s="70">
        <v>0</v>
      </c>
      <c r="H323" s="71"/>
      <c r="I323" s="72"/>
      <c r="J323" s="70"/>
      <c r="K323" s="73"/>
      <c r="L323" s="174"/>
      <c r="M323" s="175"/>
      <c r="N323" s="174"/>
      <c r="O323" s="174"/>
    </row>
    <row r="324" spans="1:15" s="169" customFormat="1" x14ac:dyDescent="0.25">
      <c r="A324" s="24" t="s">
        <v>45</v>
      </c>
      <c r="B324" s="65" t="s">
        <v>647</v>
      </c>
      <c r="C324" s="66"/>
      <c r="D324" s="67"/>
      <c r="E324" s="68" t="s">
        <v>648</v>
      </c>
      <c r="F324" s="69" t="s">
        <v>33</v>
      </c>
      <c r="G324" s="70">
        <v>0</v>
      </c>
      <c r="H324" s="71"/>
      <c r="I324" s="72"/>
      <c r="J324" s="70"/>
      <c r="K324" s="73"/>
      <c r="L324" s="174"/>
      <c r="M324" s="174"/>
      <c r="N324" s="174"/>
      <c r="O324" s="174">
        <f>SUM(N325:N333)</f>
        <v>0</v>
      </c>
    </row>
    <row r="325" spans="1:15" s="169" customFormat="1" ht="25.5" x14ac:dyDescent="0.25">
      <c r="A325" s="24" t="s">
        <v>32</v>
      </c>
      <c r="B325" s="25" t="s">
        <v>649</v>
      </c>
      <c r="C325" s="26" t="s">
        <v>34</v>
      </c>
      <c r="D325" s="45">
        <v>98302</v>
      </c>
      <c r="E325" s="28" t="s">
        <v>650</v>
      </c>
      <c r="F325" s="29" t="s">
        <v>120</v>
      </c>
      <c r="G325" s="30">
        <v>2</v>
      </c>
      <c r="H325" s="31">
        <v>681.9</v>
      </c>
      <c r="I325" s="32" t="s">
        <v>14</v>
      </c>
      <c r="J325" s="30"/>
      <c r="K325" s="33"/>
      <c r="L325" s="174">
        <f t="shared" si="8"/>
        <v>0</v>
      </c>
      <c r="N325" s="174">
        <f t="shared" si="9"/>
        <v>0</v>
      </c>
    </row>
    <row r="326" spans="1:15" s="169" customFormat="1" ht="13.5" customHeight="1" x14ac:dyDescent="0.25">
      <c r="A326" s="24" t="s">
        <v>32</v>
      </c>
      <c r="B326" s="25" t="s">
        <v>651</v>
      </c>
      <c r="C326" s="26" t="s">
        <v>41</v>
      </c>
      <c r="D326" s="45" t="s">
        <v>438</v>
      </c>
      <c r="E326" s="28" t="s">
        <v>652</v>
      </c>
      <c r="F326" s="29" t="s">
        <v>42</v>
      </c>
      <c r="G326" s="30">
        <v>1</v>
      </c>
      <c r="H326" s="31">
        <v>3198.46</v>
      </c>
      <c r="I326" s="32" t="s">
        <v>14</v>
      </c>
      <c r="J326" s="30"/>
      <c r="K326" s="33"/>
      <c r="L326" s="174">
        <f t="shared" si="8"/>
        <v>0</v>
      </c>
      <c r="N326" s="174">
        <f t="shared" si="9"/>
        <v>0</v>
      </c>
    </row>
    <row r="327" spans="1:15" s="169" customFormat="1" x14ac:dyDescent="0.25">
      <c r="A327" s="24" t="s">
        <v>32</v>
      </c>
      <c r="B327" s="25" t="s">
        <v>653</v>
      </c>
      <c r="C327" s="26" t="s">
        <v>831</v>
      </c>
      <c r="D327" s="45">
        <v>520</v>
      </c>
      <c r="E327" s="177" t="s">
        <v>654</v>
      </c>
      <c r="F327" s="29" t="s">
        <v>42</v>
      </c>
      <c r="G327" s="30">
        <v>2</v>
      </c>
      <c r="H327" s="31">
        <v>15.35</v>
      </c>
      <c r="I327" s="32" t="s">
        <v>14</v>
      </c>
      <c r="J327" s="30"/>
      <c r="K327" s="33"/>
      <c r="L327" s="174">
        <f t="shared" si="8"/>
        <v>0</v>
      </c>
      <c r="N327" s="174">
        <f t="shared" si="9"/>
        <v>0</v>
      </c>
    </row>
    <row r="328" spans="1:15" s="169" customFormat="1" x14ac:dyDescent="0.25">
      <c r="A328" s="24" t="s">
        <v>32</v>
      </c>
      <c r="B328" s="25" t="s">
        <v>655</v>
      </c>
      <c r="C328" s="26" t="s">
        <v>831</v>
      </c>
      <c r="D328" s="45">
        <v>520</v>
      </c>
      <c r="E328" s="177" t="s">
        <v>656</v>
      </c>
      <c r="F328" s="29" t="s">
        <v>42</v>
      </c>
      <c r="G328" s="30">
        <v>1</v>
      </c>
      <c r="H328" s="31">
        <v>15.35</v>
      </c>
      <c r="I328" s="32" t="s">
        <v>14</v>
      </c>
      <c r="J328" s="30"/>
      <c r="K328" s="33"/>
      <c r="L328" s="174">
        <f t="shared" si="8"/>
        <v>0</v>
      </c>
      <c r="N328" s="174">
        <f t="shared" si="9"/>
        <v>0</v>
      </c>
    </row>
    <row r="329" spans="1:15" s="169" customFormat="1" x14ac:dyDescent="0.25">
      <c r="A329" s="24" t="s">
        <v>32</v>
      </c>
      <c r="B329" s="25" t="s">
        <v>657</v>
      </c>
      <c r="C329" s="26" t="s">
        <v>831</v>
      </c>
      <c r="D329" s="45">
        <v>520</v>
      </c>
      <c r="E329" s="177" t="s">
        <v>658</v>
      </c>
      <c r="F329" s="29" t="s">
        <v>42</v>
      </c>
      <c r="G329" s="30">
        <v>2</v>
      </c>
      <c r="H329" s="31">
        <v>15.35</v>
      </c>
      <c r="I329" s="32" t="s">
        <v>14</v>
      </c>
      <c r="J329" s="30"/>
      <c r="K329" s="33"/>
      <c r="L329" s="174">
        <f t="shared" si="8"/>
        <v>0</v>
      </c>
      <c r="N329" s="174">
        <f t="shared" si="9"/>
        <v>0</v>
      </c>
    </row>
    <row r="330" spans="1:15" s="169" customFormat="1" x14ac:dyDescent="0.25">
      <c r="A330" s="24" t="s">
        <v>32</v>
      </c>
      <c r="B330" s="25" t="s">
        <v>659</v>
      </c>
      <c r="C330" s="26" t="s">
        <v>831</v>
      </c>
      <c r="D330" s="45">
        <v>520</v>
      </c>
      <c r="E330" s="177" t="s">
        <v>660</v>
      </c>
      <c r="F330" s="29" t="s">
        <v>42</v>
      </c>
      <c r="G330" s="30">
        <v>1</v>
      </c>
      <c r="H330" s="31">
        <v>15.35</v>
      </c>
      <c r="I330" s="32" t="s">
        <v>14</v>
      </c>
      <c r="J330" s="30"/>
      <c r="K330" s="33"/>
      <c r="L330" s="174">
        <f t="shared" si="8"/>
        <v>0</v>
      </c>
      <c r="N330" s="174">
        <f t="shared" si="9"/>
        <v>0</v>
      </c>
    </row>
    <row r="331" spans="1:15" s="169" customFormat="1" x14ac:dyDescent="0.25">
      <c r="A331" s="24" t="s">
        <v>32</v>
      </c>
      <c r="B331" s="25" t="s">
        <v>661</v>
      </c>
      <c r="C331" s="26" t="s">
        <v>838</v>
      </c>
      <c r="D331" s="45" t="s">
        <v>841</v>
      </c>
      <c r="E331" s="177" t="s">
        <v>662</v>
      </c>
      <c r="F331" s="29" t="s">
        <v>42</v>
      </c>
      <c r="G331" s="30">
        <v>2</v>
      </c>
      <c r="H331" s="31">
        <v>56.67</v>
      </c>
      <c r="I331" s="32" t="s">
        <v>14</v>
      </c>
      <c r="J331" s="30"/>
      <c r="K331" s="33"/>
      <c r="L331" s="174">
        <f t="shared" si="8"/>
        <v>0</v>
      </c>
      <c r="N331" s="174">
        <f t="shared" si="9"/>
        <v>0</v>
      </c>
    </row>
    <row r="332" spans="1:15" s="169" customFormat="1" x14ac:dyDescent="0.25">
      <c r="A332" s="24" t="s">
        <v>32</v>
      </c>
      <c r="B332" s="25" t="s">
        <v>663</v>
      </c>
      <c r="C332" s="26" t="s">
        <v>831</v>
      </c>
      <c r="D332" s="45">
        <v>8439</v>
      </c>
      <c r="E332" s="177" t="s">
        <v>664</v>
      </c>
      <c r="F332" s="29" t="s">
        <v>42</v>
      </c>
      <c r="G332" s="30">
        <v>1</v>
      </c>
      <c r="H332" s="31">
        <v>699.49</v>
      </c>
      <c r="I332" s="32" t="s">
        <v>14</v>
      </c>
      <c r="J332" s="30"/>
      <c r="K332" s="33"/>
      <c r="L332" s="174">
        <f t="shared" si="8"/>
        <v>0</v>
      </c>
      <c r="N332" s="174">
        <f t="shared" si="9"/>
        <v>0</v>
      </c>
    </row>
    <row r="333" spans="1:15" s="169" customFormat="1" x14ac:dyDescent="0.25">
      <c r="A333" s="24" t="s">
        <v>32</v>
      </c>
      <c r="B333" s="25" t="s">
        <v>665</v>
      </c>
      <c r="C333" s="26" t="s">
        <v>34</v>
      </c>
      <c r="D333" s="45" t="s">
        <v>438</v>
      </c>
      <c r="E333" s="177" t="s">
        <v>666</v>
      </c>
      <c r="F333" s="29" t="s">
        <v>42</v>
      </c>
      <c r="G333" s="30">
        <v>2</v>
      </c>
      <c r="H333" s="31">
        <v>298.37</v>
      </c>
      <c r="I333" s="32" t="s">
        <v>14</v>
      </c>
      <c r="J333" s="30"/>
      <c r="K333" s="33"/>
      <c r="L333" s="174">
        <f t="shared" si="8"/>
        <v>0</v>
      </c>
      <c r="N333" s="174">
        <f t="shared" si="9"/>
        <v>0</v>
      </c>
    </row>
    <row r="334" spans="1:15" s="169" customFormat="1" x14ac:dyDescent="0.25">
      <c r="A334" s="24" t="s">
        <v>45</v>
      </c>
      <c r="B334" s="65" t="s">
        <v>667</v>
      </c>
      <c r="C334" s="66"/>
      <c r="D334" s="67"/>
      <c r="E334" s="68" t="s">
        <v>668</v>
      </c>
      <c r="F334" s="69" t="s">
        <v>33</v>
      </c>
      <c r="G334" s="70">
        <v>0</v>
      </c>
      <c r="H334" s="71"/>
      <c r="I334" s="72"/>
      <c r="J334" s="70"/>
      <c r="K334" s="73"/>
      <c r="L334" s="174"/>
      <c r="M334" s="174"/>
      <c r="N334" s="174"/>
      <c r="O334" s="174">
        <f>SUM(N335:N337)</f>
        <v>0</v>
      </c>
    </row>
    <row r="335" spans="1:15" s="169" customFormat="1" ht="25.5" x14ac:dyDescent="0.25">
      <c r="A335" s="24" t="s">
        <v>32</v>
      </c>
      <c r="B335" s="25" t="s">
        <v>669</v>
      </c>
      <c r="C335" s="26" t="s">
        <v>34</v>
      </c>
      <c r="D335" s="27" t="s">
        <v>670</v>
      </c>
      <c r="E335" s="28" t="s">
        <v>671</v>
      </c>
      <c r="F335" s="29" t="s">
        <v>44</v>
      </c>
      <c r="G335" s="30">
        <v>289.5</v>
      </c>
      <c r="H335" s="31">
        <v>5.6</v>
      </c>
      <c r="I335" s="32" t="s">
        <v>14</v>
      </c>
      <c r="J335" s="30"/>
      <c r="K335" s="33"/>
      <c r="L335" s="174">
        <f t="shared" si="8"/>
        <v>0</v>
      </c>
      <c r="N335" s="174">
        <f t="shared" si="9"/>
        <v>0</v>
      </c>
    </row>
    <row r="336" spans="1:15" s="169" customFormat="1" ht="25.5" x14ac:dyDescent="0.25">
      <c r="A336" s="24" t="s">
        <v>32</v>
      </c>
      <c r="B336" s="25" t="s">
        <v>672</v>
      </c>
      <c r="C336" s="26" t="s">
        <v>34</v>
      </c>
      <c r="D336" s="27" t="s">
        <v>673</v>
      </c>
      <c r="E336" s="28" t="s">
        <v>674</v>
      </c>
      <c r="F336" s="29" t="s">
        <v>44</v>
      </c>
      <c r="G336" s="30">
        <v>113</v>
      </c>
      <c r="H336" s="31">
        <v>5.8</v>
      </c>
      <c r="I336" s="32" t="s">
        <v>14</v>
      </c>
      <c r="J336" s="30"/>
      <c r="K336" s="33"/>
      <c r="L336" s="174">
        <f t="shared" si="8"/>
        <v>0</v>
      </c>
      <c r="N336" s="174">
        <f t="shared" si="9"/>
        <v>0</v>
      </c>
    </row>
    <row r="337" spans="1:15" s="169" customFormat="1" x14ac:dyDescent="0.25">
      <c r="A337" s="24" t="s">
        <v>32</v>
      </c>
      <c r="B337" s="25" t="s">
        <v>675</v>
      </c>
      <c r="C337" s="26" t="s">
        <v>840</v>
      </c>
      <c r="D337" s="45" t="s">
        <v>839</v>
      </c>
      <c r="E337" s="28" t="s">
        <v>676</v>
      </c>
      <c r="F337" s="29" t="s">
        <v>44</v>
      </c>
      <c r="G337" s="30">
        <v>9.5</v>
      </c>
      <c r="H337" s="31">
        <v>19.899999999999999</v>
      </c>
      <c r="I337" s="32" t="s">
        <v>14</v>
      </c>
      <c r="J337" s="30"/>
      <c r="K337" s="33"/>
      <c r="L337" s="174">
        <f t="shared" si="8"/>
        <v>0</v>
      </c>
      <c r="N337" s="174">
        <f t="shared" si="9"/>
        <v>0</v>
      </c>
    </row>
    <row r="338" spans="1:15" s="169" customFormat="1" x14ac:dyDescent="0.25">
      <c r="A338" s="24" t="s">
        <v>45</v>
      </c>
      <c r="B338" s="65" t="s">
        <v>677</v>
      </c>
      <c r="C338" s="66"/>
      <c r="D338" s="67"/>
      <c r="E338" s="68" t="s">
        <v>678</v>
      </c>
      <c r="F338" s="69" t="s">
        <v>33</v>
      </c>
      <c r="G338" s="70">
        <v>0</v>
      </c>
      <c r="H338" s="71"/>
      <c r="I338" s="72"/>
      <c r="J338" s="70"/>
      <c r="K338" s="73"/>
      <c r="L338" s="174"/>
      <c r="M338" s="174"/>
      <c r="N338" s="174"/>
      <c r="O338" s="174">
        <f>SUM(N339:N341)</f>
        <v>0</v>
      </c>
    </row>
    <row r="339" spans="1:15" s="169" customFormat="1" x14ac:dyDescent="0.25">
      <c r="A339" s="24" t="s">
        <v>32</v>
      </c>
      <c r="B339" s="25" t="s">
        <v>679</v>
      </c>
      <c r="C339" s="26" t="s">
        <v>34</v>
      </c>
      <c r="D339" s="27" t="s">
        <v>680</v>
      </c>
      <c r="E339" s="28" t="s">
        <v>681</v>
      </c>
      <c r="F339" s="29" t="s">
        <v>120</v>
      </c>
      <c r="G339" s="30">
        <v>19</v>
      </c>
      <c r="H339" s="31">
        <v>38.28</v>
      </c>
      <c r="I339" s="32" t="s">
        <v>14</v>
      </c>
      <c r="J339" s="30"/>
      <c r="K339" s="33"/>
      <c r="L339" s="174">
        <f t="shared" si="8"/>
        <v>0</v>
      </c>
      <c r="N339" s="174">
        <f t="shared" si="9"/>
        <v>0</v>
      </c>
    </row>
    <row r="340" spans="1:15" s="169" customFormat="1" ht="25.5" x14ac:dyDescent="0.25">
      <c r="A340" s="24" t="s">
        <v>32</v>
      </c>
      <c r="B340" s="25" t="s">
        <v>682</v>
      </c>
      <c r="C340" s="26" t="s">
        <v>137</v>
      </c>
      <c r="D340" s="27" t="s">
        <v>683</v>
      </c>
      <c r="E340" s="28" t="s">
        <v>684</v>
      </c>
      <c r="F340" s="29" t="s">
        <v>140</v>
      </c>
      <c r="G340" s="30">
        <v>8</v>
      </c>
      <c r="H340" s="31">
        <v>13.15</v>
      </c>
      <c r="I340" s="32" t="s">
        <v>14</v>
      </c>
      <c r="J340" s="30"/>
      <c r="K340" s="33"/>
      <c r="L340" s="174">
        <f t="shared" si="8"/>
        <v>0</v>
      </c>
      <c r="N340" s="174">
        <f t="shared" si="9"/>
        <v>0</v>
      </c>
    </row>
    <row r="341" spans="1:15" s="169" customFormat="1" ht="30" customHeight="1" x14ac:dyDescent="0.25">
      <c r="A341" s="24" t="s">
        <v>32</v>
      </c>
      <c r="B341" s="25" t="s">
        <v>685</v>
      </c>
      <c r="C341" s="26" t="s">
        <v>822</v>
      </c>
      <c r="D341" s="45" t="s">
        <v>829</v>
      </c>
      <c r="E341" s="28" t="s">
        <v>828</v>
      </c>
      <c r="F341" s="29" t="s">
        <v>42</v>
      </c>
      <c r="G341" s="30">
        <v>10</v>
      </c>
      <c r="H341" s="31">
        <v>14.84</v>
      </c>
      <c r="I341" s="32" t="s">
        <v>14</v>
      </c>
      <c r="J341" s="30"/>
      <c r="K341" s="33"/>
      <c r="L341" s="174">
        <f t="shared" ref="L341:L379" si="10">K341</f>
        <v>0</v>
      </c>
      <c r="N341" s="174">
        <f t="shared" ref="N341:N379" si="11">K341</f>
        <v>0</v>
      </c>
    </row>
    <row r="342" spans="1:15" s="169" customFormat="1" x14ac:dyDescent="0.25">
      <c r="A342" s="24" t="s">
        <v>45</v>
      </c>
      <c r="B342" s="65" t="s">
        <v>686</v>
      </c>
      <c r="C342" s="66"/>
      <c r="D342" s="67"/>
      <c r="E342" s="68" t="s">
        <v>687</v>
      </c>
      <c r="F342" s="69" t="s">
        <v>33</v>
      </c>
      <c r="G342" s="70">
        <v>0</v>
      </c>
      <c r="H342" s="71"/>
      <c r="I342" s="72"/>
      <c r="J342" s="70"/>
      <c r="K342" s="73"/>
      <c r="L342" s="174"/>
      <c r="M342" s="174"/>
      <c r="N342" s="174"/>
      <c r="O342" s="174">
        <f>SUM(N343:N344)</f>
        <v>0</v>
      </c>
    </row>
    <row r="343" spans="1:15" s="169" customFormat="1" x14ac:dyDescent="0.25">
      <c r="A343" s="24" t="s">
        <v>32</v>
      </c>
      <c r="B343" s="25" t="s">
        <v>688</v>
      </c>
      <c r="C343" s="26" t="s">
        <v>826</v>
      </c>
      <c r="D343" s="51"/>
      <c r="E343" s="28" t="s">
        <v>580</v>
      </c>
      <c r="F343" s="29" t="s">
        <v>120</v>
      </c>
      <c r="G343" s="30">
        <v>4</v>
      </c>
      <c r="H343" s="31">
        <v>160.46</v>
      </c>
      <c r="I343" s="32" t="s">
        <v>14</v>
      </c>
      <c r="J343" s="30"/>
      <c r="K343" s="33"/>
      <c r="L343" s="174">
        <f t="shared" si="10"/>
        <v>0</v>
      </c>
      <c r="N343" s="174">
        <f>K343</f>
        <v>0</v>
      </c>
    </row>
    <row r="344" spans="1:15" s="169" customFormat="1" ht="25.5" x14ac:dyDescent="0.25">
      <c r="A344" s="24" t="s">
        <v>32</v>
      </c>
      <c r="B344" s="25" t="s">
        <v>689</v>
      </c>
      <c r="C344" s="26" t="s">
        <v>34</v>
      </c>
      <c r="D344" s="51">
        <v>91940</v>
      </c>
      <c r="E344" s="28" t="s">
        <v>582</v>
      </c>
      <c r="F344" s="29" t="s">
        <v>120</v>
      </c>
      <c r="G344" s="30">
        <v>27</v>
      </c>
      <c r="H344" s="31">
        <v>12.36</v>
      </c>
      <c r="I344" s="32" t="s">
        <v>14</v>
      </c>
      <c r="J344" s="30"/>
      <c r="K344" s="33"/>
      <c r="L344" s="174">
        <f t="shared" si="10"/>
        <v>0</v>
      </c>
      <c r="N344" s="174">
        <f t="shared" si="11"/>
        <v>0</v>
      </c>
    </row>
    <row r="345" spans="1:15" s="169" customFormat="1" x14ac:dyDescent="0.25">
      <c r="A345" s="24" t="s">
        <v>45</v>
      </c>
      <c r="B345" s="65" t="s">
        <v>690</v>
      </c>
      <c r="C345" s="66"/>
      <c r="D345" s="67"/>
      <c r="E345" s="68" t="s">
        <v>572</v>
      </c>
      <c r="F345" s="69" t="s">
        <v>33</v>
      </c>
      <c r="G345" s="70">
        <v>0</v>
      </c>
      <c r="H345" s="71"/>
      <c r="I345" s="72"/>
      <c r="J345" s="70"/>
      <c r="K345" s="73"/>
      <c r="L345" s="174"/>
      <c r="M345" s="174"/>
      <c r="N345" s="174"/>
      <c r="O345" s="174">
        <f>SUM(N346:N350)</f>
        <v>0</v>
      </c>
    </row>
    <row r="346" spans="1:15" s="169" customFormat="1" ht="38.25" x14ac:dyDescent="0.25">
      <c r="A346" s="24" t="s">
        <v>32</v>
      </c>
      <c r="B346" s="25" t="s">
        <v>691</v>
      </c>
      <c r="C346" s="26" t="s">
        <v>34</v>
      </c>
      <c r="D346" s="51">
        <v>91846</v>
      </c>
      <c r="E346" s="28" t="s">
        <v>692</v>
      </c>
      <c r="F346" s="29" t="s">
        <v>44</v>
      </c>
      <c r="G346" s="30">
        <v>15.2</v>
      </c>
      <c r="H346" s="31">
        <v>7.95</v>
      </c>
      <c r="I346" s="32" t="s">
        <v>14</v>
      </c>
      <c r="J346" s="30"/>
      <c r="K346" s="33"/>
      <c r="L346" s="174">
        <f t="shared" si="10"/>
        <v>0</v>
      </c>
      <c r="N346" s="174">
        <f t="shared" si="11"/>
        <v>0</v>
      </c>
    </row>
    <row r="347" spans="1:15" s="169" customFormat="1" ht="38.25" x14ac:dyDescent="0.25">
      <c r="A347" s="24" t="s">
        <v>32</v>
      </c>
      <c r="B347" s="25" t="s">
        <v>693</v>
      </c>
      <c r="C347" s="26" t="s">
        <v>34</v>
      </c>
      <c r="D347" s="51">
        <v>91834</v>
      </c>
      <c r="E347" s="28" t="s">
        <v>574</v>
      </c>
      <c r="F347" s="29" t="s">
        <v>44</v>
      </c>
      <c r="G347" s="30">
        <v>112.05</v>
      </c>
      <c r="H347" s="31">
        <v>7.05</v>
      </c>
      <c r="I347" s="32" t="s">
        <v>14</v>
      </c>
      <c r="J347" s="30"/>
      <c r="K347" s="33"/>
      <c r="L347" s="174">
        <f t="shared" si="10"/>
        <v>0</v>
      </c>
      <c r="N347" s="174">
        <f t="shared" si="11"/>
        <v>0</v>
      </c>
    </row>
    <row r="348" spans="1:15" s="169" customFormat="1" ht="38.25" x14ac:dyDescent="0.25">
      <c r="A348" s="24" t="s">
        <v>32</v>
      </c>
      <c r="B348" s="25" t="s">
        <v>694</v>
      </c>
      <c r="C348" s="26" t="s">
        <v>34</v>
      </c>
      <c r="D348" s="51">
        <v>91869</v>
      </c>
      <c r="E348" s="28" t="s">
        <v>695</v>
      </c>
      <c r="F348" s="29" t="s">
        <v>44</v>
      </c>
      <c r="G348" s="30">
        <v>4.8</v>
      </c>
      <c r="H348" s="31">
        <v>14.05</v>
      </c>
      <c r="I348" s="32" t="s">
        <v>14</v>
      </c>
      <c r="J348" s="30"/>
      <c r="K348" s="33"/>
      <c r="L348" s="174">
        <f t="shared" si="10"/>
        <v>0</v>
      </c>
      <c r="N348" s="174">
        <f t="shared" si="11"/>
        <v>0</v>
      </c>
    </row>
    <row r="349" spans="1:15" s="169" customFormat="1" ht="38.25" x14ac:dyDescent="0.25">
      <c r="A349" s="24" t="s">
        <v>32</v>
      </c>
      <c r="B349" s="25" t="s">
        <v>696</v>
      </c>
      <c r="C349" s="26" t="s">
        <v>34</v>
      </c>
      <c r="D349" s="51">
        <v>95746</v>
      </c>
      <c r="E349" s="28" t="s">
        <v>697</v>
      </c>
      <c r="F349" s="29" t="s">
        <v>44</v>
      </c>
      <c r="G349" s="30">
        <v>41.4</v>
      </c>
      <c r="H349" s="31">
        <v>24.35</v>
      </c>
      <c r="I349" s="32" t="s">
        <v>14</v>
      </c>
      <c r="J349" s="30"/>
      <c r="K349" s="33"/>
      <c r="L349" s="174">
        <f t="shared" si="10"/>
        <v>0</v>
      </c>
      <c r="N349" s="174">
        <f t="shared" si="11"/>
        <v>0</v>
      </c>
    </row>
    <row r="350" spans="1:15" s="169" customFormat="1" x14ac:dyDescent="0.25">
      <c r="A350" s="24" t="s">
        <v>32</v>
      </c>
      <c r="B350" s="25" t="s">
        <v>698</v>
      </c>
      <c r="C350" s="26" t="s">
        <v>34</v>
      </c>
      <c r="D350" s="27" t="s">
        <v>699</v>
      </c>
      <c r="E350" s="28" t="s">
        <v>700</v>
      </c>
      <c r="F350" s="29" t="s">
        <v>44</v>
      </c>
      <c r="G350" s="30">
        <v>38.74</v>
      </c>
      <c r="H350" s="31">
        <v>17.149999999999999</v>
      </c>
      <c r="I350" s="32" t="s">
        <v>14</v>
      </c>
      <c r="J350" s="30"/>
      <c r="K350" s="33"/>
      <c r="L350" s="174">
        <f t="shared" si="10"/>
        <v>0</v>
      </c>
      <c r="N350" s="174">
        <f t="shared" si="11"/>
        <v>0</v>
      </c>
    </row>
    <row r="351" spans="1:15" s="169" customFormat="1" x14ac:dyDescent="0.25">
      <c r="A351" s="24" t="s">
        <v>39</v>
      </c>
      <c r="B351" s="65" t="s">
        <v>701</v>
      </c>
      <c r="C351" s="66"/>
      <c r="D351" s="67"/>
      <c r="E351" s="68" t="s">
        <v>702</v>
      </c>
      <c r="F351" s="69" t="s">
        <v>33</v>
      </c>
      <c r="G351" s="70">
        <v>0</v>
      </c>
      <c r="H351" s="71"/>
      <c r="I351" s="72"/>
      <c r="J351" s="70"/>
      <c r="K351" s="73"/>
      <c r="L351" s="174"/>
      <c r="M351" s="175"/>
      <c r="N351" s="174"/>
      <c r="O351" s="174">
        <f>N352</f>
        <v>0</v>
      </c>
    </row>
    <row r="352" spans="1:15" s="169" customFormat="1" x14ac:dyDescent="0.25">
      <c r="A352" s="24" t="s">
        <v>32</v>
      </c>
      <c r="B352" s="25" t="s">
        <v>703</v>
      </c>
      <c r="C352" s="26" t="s">
        <v>34</v>
      </c>
      <c r="D352" s="27" t="s">
        <v>438</v>
      </c>
      <c r="E352" s="28" t="s">
        <v>704</v>
      </c>
      <c r="F352" s="29" t="s">
        <v>42</v>
      </c>
      <c r="G352" s="30">
        <v>1</v>
      </c>
      <c r="H352" s="31">
        <v>882.11500000000001</v>
      </c>
      <c r="I352" s="32" t="s">
        <v>14</v>
      </c>
      <c r="J352" s="30"/>
      <c r="K352" s="33"/>
      <c r="L352" s="174">
        <f t="shared" si="10"/>
        <v>0</v>
      </c>
      <c r="N352" s="174">
        <f t="shared" si="11"/>
        <v>0</v>
      </c>
    </row>
    <row r="353" spans="1:15" s="169" customFormat="1" x14ac:dyDescent="0.25">
      <c r="A353" s="24" t="s">
        <v>39</v>
      </c>
      <c r="B353" s="65" t="s">
        <v>705</v>
      </c>
      <c r="C353" s="66"/>
      <c r="D353" s="67"/>
      <c r="E353" s="68" t="s">
        <v>706</v>
      </c>
      <c r="F353" s="69" t="s">
        <v>33</v>
      </c>
      <c r="G353" s="70">
        <v>0</v>
      </c>
      <c r="H353" s="71"/>
      <c r="I353" s="72"/>
      <c r="J353" s="70"/>
      <c r="K353" s="73"/>
      <c r="L353" s="174"/>
      <c r="M353" s="175"/>
      <c r="N353" s="174"/>
      <c r="O353" s="174">
        <f>SUM(N354:N367)</f>
        <v>0</v>
      </c>
    </row>
    <row r="354" spans="1:15" s="169" customFormat="1" ht="25.5" x14ac:dyDescent="0.25">
      <c r="A354" s="24" t="s">
        <v>32</v>
      </c>
      <c r="B354" s="25" t="s">
        <v>707</v>
      </c>
      <c r="C354" s="26" t="s">
        <v>34</v>
      </c>
      <c r="D354" s="51">
        <v>96989</v>
      </c>
      <c r="E354" s="28" t="s">
        <v>708</v>
      </c>
      <c r="F354" s="29" t="s">
        <v>120</v>
      </c>
      <c r="G354" s="30">
        <v>1</v>
      </c>
      <c r="H354" s="31">
        <v>132.93</v>
      </c>
      <c r="I354" s="32" t="s">
        <v>14</v>
      </c>
      <c r="J354" s="30"/>
      <c r="K354" s="33"/>
      <c r="L354" s="174">
        <f t="shared" si="10"/>
        <v>0</v>
      </c>
      <c r="N354" s="174">
        <f t="shared" si="11"/>
        <v>0</v>
      </c>
    </row>
    <row r="355" spans="1:15" s="169" customFormat="1" x14ac:dyDescent="0.25">
      <c r="A355" s="24" t="s">
        <v>32</v>
      </c>
      <c r="B355" s="25" t="s">
        <v>709</v>
      </c>
      <c r="C355" s="26" t="s">
        <v>34</v>
      </c>
      <c r="D355" s="51">
        <v>92877</v>
      </c>
      <c r="E355" s="28" t="s">
        <v>710</v>
      </c>
      <c r="F355" s="29" t="s">
        <v>50</v>
      </c>
      <c r="G355" s="30">
        <v>67.010000000000005</v>
      </c>
      <c r="H355" s="31">
        <v>14.13</v>
      </c>
      <c r="I355" s="32" t="s">
        <v>14</v>
      </c>
      <c r="J355" s="30"/>
      <c r="K355" s="33"/>
      <c r="L355" s="174">
        <f t="shared" si="10"/>
        <v>0</v>
      </c>
      <c r="N355" s="174">
        <f t="shared" si="11"/>
        <v>0</v>
      </c>
    </row>
    <row r="356" spans="1:15" s="169" customFormat="1" ht="25.5" x14ac:dyDescent="0.25">
      <c r="A356" s="24" t="s">
        <v>32</v>
      </c>
      <c r="B356" s="25" t="s">
        <v>711</v>
      </c>
      <c r="C356" s="26" t="s">
        <v>857</v>
      </c>
      <c r="D356" s="51" t="s">
        <v>854</v>
      </c>
      <c r="E356" s="28" t="s">
        <v>712</v>
      </c>
      <c r="F356" s="29" t="s">
        <v>120</v>
      </c>
      <c r="G356" s="30">
        <v>11</v>
      </c>
      <c r="H356" s="31">
        <v>23.34</v>
      </c>
      <c r="I356" s="32" t="s">
        <v>14</v>
      </c>
      <c r="J356" s="30"/>
      <c r="K356" s="33"/>
      <c r="L356" s="174">
        <f t="shared" si="10"/>
        <v>0</v>
      </c>
      <c r="N356" s="174">
        <f t="shared" si="11"/>
        <v>0</v>
      </c>
    </row>
    <row r="357" spans="1:15" s="169" customFormat="1" ht="25.5" x14ac:dyDescent="0.25">
      <c r="A357" s="24" t="s">
        <v>32</v>
      </c>
      <c r="B357" s="25" t="s">
        <v>713</v>
      </c>
      <c r="C357" s="26" t="s">
        <v>137</v>
      </c>
      <c r="D357" s="51">
        <v>11270</v>
      </c>
      <c r="E357" s="28" t="s">
        <v>714</v>
      </c>
      <c r="F357" s="29" t="s">
        <v>140</v>
      </c>
      <c r="G357" s="30">
        <v>4</v>
      </c>
      <c r="H357" s="31">
        <v>3.36</v>
      </c>
      <c r="I357" s="32" t="s">
        <v>14</v>
      </c>
      <c r="J357" s="30"/>
      <c r="K357" s="33"/>
      <c r="L357" s="174">
        <f t="shared" si="10"/>
        <v>0</v>
      </c>
      <c r="N357" s="174">
        <f t="shared" si="11"/>
        <v>0</v>
      </c>
    </row>
    <row r="358" spans="1:15" s="169" customFormat="1" ht="25.5" x14ac:dyDescent="0.25">
      <c r="A358" s="24" t="s">
        <v>32</v>
      </c>
      <c r="B358" s="25" t="s">
        <v>715</v>
      </c>
      <c r="C358" s="26" t="s">
        <v>857</v>
      </c>
      <c r="D358" s="51" t="s">
        <v>854</v>
      </c>
      <c r="E358" s="28" t="s">
        <v>712</v>
      </c>
      <c r="F358" s="29" t="s">
        <v>120</v>
      </c>
      <c r="G358" s="30">
        <v>10</v>
      </c>
      <c r="H358" s="31">
        <v>23.34</v>
      </c>
      <c r="I358" s="32" t="s">
        <v>14</v>
      </c>
      <c r="J358" s="30"/>
      <c r="K358" s="33"/>
      <c r="L358" s="174">
        <f t="shared" si="10"/>
        <v>0</v>
      </c>
      <c r="N358" s="174">
        <f t="shared" si="11"/>
        <v>0</v>
      </c>
    </row>
    <row r="359" spans="1:15" s="169" customFormat="1" ht="25.5" x14ac:dyDescent="0.25">
      <c r="A359" s="24" t="s">
        <v>32</v>
      </c>
      <c r="B359" s="25" t="s">
        <v>716</v>
      </c>
      <c r="C359" s="26" t="s">
        <v>827</v>
      </c>
      <c r="D359" s="51" t="s">
        <v>861</v>
      </c>
      <c r="E359" s="28" t="s">
        <v>717</v>
      </c>
      <c r="F359" s="29" t="s">
        <v>42</v>
      </c>
      <c r="G359" s="30">
        <v>1</v>
      </c>
      <c r="H359" s="31">
        <v>284.82</v>
      </c>
      <c r="I359" s="32" t="s">
        <v>14</v>
      </c>
      <c r="J359" s="30"/>
      <c r="K359" s="33"/>
      <c r="L359" s="174">
        <f t="shared" si="10"/>
        <v>0</v>
      </c>
      <c r="N359" s="174">
        <f t="shared" si="11"/>
        <v>0</v>
      </c>
    </row>
    <row r="360" spans="1:15" s="169" customFormat="1" ht="25.5" x14ac:dyDescent="0.25">
      <c r="A360" s="24" t="s">
        <v>32</v>
      </c>
      <c r="B360" s="25" t="s">
        <v>718</v>
      </c>
      <c r="C360" s="26" t="s">
        <v>34</v>
      </c>
      <c r="D360" s="55">
        <v>93358</v>
      </c>
      <c r="E360" s="28" t="s">
        <v>719</v>
      </c>
      <c r="F360" s="29" t="s">
        <v>47</v>
      </c>
      <c r="G360" s="30">
        <v>8.5</v>
      </c>
      <c r="H360" s="31">
        <v>62.14</v>
      </c>
      <c r="I360" s="32" t="s">
        <v>14</v>
      </c>
      <c r="J360" s="30"/>
      <c r="K360" s="33"/>
      <c r="L360" s="174">
        <f t="shared" si="10"/>
        <v>0</v>
      </c>
      <c r="N360" s="174">
        <f t="shared" si="11"/>
        <v>0</v>
      </c>
    </row>
    <row r="361" spans="1:15" s="169" customFormat="1" ht="25.5" x14ac:dyDescent="0.25">
      <c r="A361" s="24" t="s">
        <v>32</v>
      </c>
      <c r="B361" s="25" t="s">
        <v>720</v>
      </c>
      <c r="C361" s="26" t="s">
        <v>34</v>
      </c>
      <c r="D361" s="46">
        <v>93382</v>
      </c>
      <c r="E361" s="28" t="s">
        <v>48</v>
      </c>
      <c r="F361" s="29" t="s">
        <v>47</v>
      </c>
      <c r="G361" s="30">
        <v>26.18</v>
      </c>
      <c r="H361" s="31">
        <v>26.59</v>
      </c>
      <c r="I361" s="32" t="s">
        <v>14</v>
      </c>
      <c r="J361" s="30"/>
      <c r="K361" s="33"/>
      <c r="L361" s="174">
        <f t="shared" si="10"/>
        <v>0</v>
      </c>
      <c r="N361" s="174">
        <f t="shared" si="11"/>
        <v>0</v>
      </c>
    </row>
    <row r="362" spans="1:15" s="169" customFormat="1" ht="25.5" x14ac:dyDescent="0.25">
      <c r="A362" s="24" t="s">
        <v>32</v>
      </c>
      <c r="B362" s="25" t="s">
        <v>721</v>
      </c>
      <c r="C362" s="26" t="s">
        <v>34</v>
      </c>
      <c r="D362" s="51">
        <v>96985</v>
      </c>
      <c r="E362" s="28" t="s">
        <v>722</v>
      </c>
      <c r="F362" s="29" t="s">
        <v>120</v>
      </c>
      <c r="G362" s="30">
        <v>11</v>
      </c>
      <c r="H362" s="31">
        <v>60.52</v>
      </c>
      <c r="I362" s="32" t="s">
        <v>14</v>
      </c>
      <c r="J362" s="30"/>
      <c r="K362" s="33"/>
      <c r="L362" s="174">
        <f t="shared" si="10"/>
        <v>0</v>
      </c>
      <c r="N362" s="174">
        <f t="shared" si="11"/>
        <v>0</v>
      </c>
    </row>
    <row r="363" spans="1:15" s="169" customFormat="1" ht="25.5" x14ac:dyDescent="0.25">
      <c r="A363" s="24" t="s">
        <v>32</v>
      </c>
      <c r="B363" s="25" t="s">
        <v>723</v>
      </c>
      <c r="C363" s="26" t="s">
        <v>34</v>
      </c>
      <c r="D363" s="51">
        <v>96971</v>
      </c>
      <c r="E363" s="28" t="s">
        <v>724</v>
      </c>
      <c r="F363" s="29" t="s">
        <v>44</v>
      </c>
      <c r="G363" s="30">
        <v>26</v>
      </c>
      <c r="H363" s="31">
        <v>29.91</v>
      </c>
      <c r="I363" s="32" t="s">
        <v>14</v>
      </c>
      <c r="J363" s="30"/>
      <c r="K363" s="33"/>
      <c r="L363" s="174">
        <f t="shared" si="10"/>
        <v>0</v>
      </c>
      <c r="N363" s="174">
        <f t="shared" si="11"/>
        <v>0</v>
      </c>
    </row>
    <row r="364" spans="1:15" s="169" customFormat="1" ht="25.5" x14ac:dyDescent="0.25">
      <c r="A364" s="24" t="s">
        <v>32</v>
      </c>
      <c r="B364" s="25" t="s">
        <v>725</v>
      </c>
      <c r="C364" s="26" t="s">
        <v>34</v>
      </c>
      <c r="D364" s="51">
        <v>96973</v>
      </c>
      <c r="E364" s="28" t="s">
        <v>726</v>
      </c>
      <c r="F364" s="29" t="s">
        <v>44</v>
      </c>
      <c r="G364" s="30">
        <v>157.69999999999999</v>
      </c>
      <c r="H364" s="31">
        <v>52.08</v>
      </c>
      <c r="I364" s="32" t="s">
        <v>14</v>
      </c>
      <c r="J364" s="30"/>
      <c r="K364" s="33"/>
      <c r="L364" s="174">
        <f t="shared" si="10"/>
        <v>0</v>
      </c>
      <c r="N364" s="174">
        <f t="shared" si="11"/>
        <v>0</v>
      </c>
    </row>
    <row r="365" spans="1:15" s="169" customFormat="1" ht="25.5" x14ac:dyDescent="0.25">
      <c r="A365" s="24" t="s">
        <v>32</v>
      </c>
      <c r="B365" s="25" t="s">
        <v>727</v>
      </c>
      <c r="C365" s="26" t="s">
        <v>34</v>
      </c>
      <c r="D365" s="51">
        <v>96977</v>
      </c>
      <c r="E365" s="28" t="s">
        <v>728</v>
      </c>
      <c r="F365" s="29" t="s">
        <v>44</v>
      </c>
      <c r="G365" s="30">
        <v>157.69999999999999</v>
      </c>
      <c r="H365" s="31">
        <v>45.27</v>
      </c>
      <c r="I365" s="32" t="s">
        <v>14</v>
      </c>
      <c r="J365" s="30"/>
      <c r="K365" s="33"/>
      <c r="L365" s="174">
        <f t="shared" si="10"/>
        <v>0</v>
      </c>
      <c r="N365" s="174">
        <f t="shared" si="11"/>
        <v>0</v>
      </c>
    </row>
    <row r="366" spans="1:15" s="169" customFormat="1" ht="25.5" x14ac:dyDescent="0.25">
      <c r="A366" s="24" t="s">
        <v>32</v>
      </c>
      <c r="B366" s="25" t="s">
        <v>729</v>
      </c>
      <c r="C366" s="26" t="s">
        <v>34</v>
      </c>
      <c r="D366" s="51">
        <v>98111</v>
      </c>
      <c r="E366" s="28" t="s">
        <v>730</v>
      </c>
      <c r="F366" s="29" t="s">
        <v>120</v>
      </c>
      <c r="G366" s="30">
        <v>4</v>
      </c>
      <c r="H366" s="31">
        <v>25.7</v>
      </c>
      <c r="I366" s="32" t="s">
        <v>14</v>
      </c>
      <c r="J366" s="30"/>
      <c r="K366" s="33"/>
      <c r="L366" s="174">
        <f t="shared" si="10"/>
        <v>0</v>
      </c>
      <c r="N366" s="174">
        <f t="shared" si="11"/>
        <v>0</v>
      </c>
    </row>
    <row r="367" spans="1:15" s="169" customFormat="1" ht="25.5" x14ac:dyDescent="0.25">
      <c r="A367" s="24" t="s">
        <v>32</v>
      </c>
      <c r="B367" s="25" t="s">
        <v>731</v>
      </c>
      <c r="C367" s="26" t="s">
        <v>34</v>
      </c>
      <c r="D367" s="47" t="s">
        <v>854</v>
      </c>
      <c r="E367" s="28" t="s">
        <v>732</v>
      </c>
      <c r="F367" s="29" t="s">
        <v>120</v>
      </c>
      <c r="G367" s="30">
        <v>22</v>
      </c>
      <c r="H367" s="31">
        <v>24.19</v>
      </c>
      <c r="I367" s="32" t="s">
        <v>14</v>
      </c>
      <c r="J367" s="30"/>
      <c r="K367" s="33"/>
      <c r="L367" s="174">
        <f t="shared" si="10"/>
        <v>0</v>
      </c>
      <c r="N367" s="174">
        <f t="shared" si="11"/>
        <v>0</v>
      </c>
    </row>
    <row r="368" spans="1:15" s="169" customFormat="1" x14ac:dyDescent="0.25">
      <c r="A368" s="24" t="s">
        <v>39</v>
      </c>
      <c r="B368" s="65" t="s">
        <v>733</v>
      </c>
      <c r="C368" s="66"/>
      <c r="D368" s="67"/>
      <c r="E368" s="68" t="s">
        <v>734</v>
      </c>
      <c r="F368" s="69" t="s">
        <v>33</v>
      </c>
      <c r="G368" s="70">
        <v>0</v>
      </c>
      <c r="H368" s="71"/>
      <c r="I368" s="72"/>
      <c r="J368" s="70"/>
      <c r="K368" s="73"/>
      <c r="L368" s="174"/>
      <c r="M368" s="175"/>
      <c r="N368" s="174"/>
      <c r="O368" s="174"/>
    </row>
    <row r="369" spans="1:15" s="169" customFormat="1" x14ac:dyDescent="0.25">
      <c r="A369" s="24" t="s">
        <v>45</v>
      </c>
      <c r="B369" s="65" t="s">
        <v>735</v>
      </c>
      <c r="C369" s="66"/>
      <c r="D369" s="67"/>
      <c r="E369" s="68" t="s">
        <v>736</v>
      </c>
      <c r="F369" s="69" t="s">
        <v>33</v>
      </c>
      <c r="G369" s="70">
        <v>0</v>
      </c>
      <c r="H369" s="71"/>
      <c r="I369" s="72"/>
      <c r="J369" s="70"/>
      <c r="K369" s="73"/>
      <c r="L369" s="174"/>
      <c r="M369" s="174"/>
      <c r="N369" s="174"/>
      <c r="O369" s="174">
        <f>SUM(N370:N377)</f>
        <v>0</v>
      </c>
    </row>
    <row r="370" spans="1:15" s="169" customFormat="1" ht="25.5" x14ac:dyDescent="0.25">
      <c r="A370" s="24" t="s">
        <v>32</v>
      </c>
      <c r="B370" s="25" t="s">
        <v>737</v>
      </c>
      <c r="C370" s="26" t="s">
        <v>840</v>
      </c>
      <c r="D370" s="53" t="s">
        <v>852</v>
      </c>
      <c r="E370" s="28" t="s">
        <v>738</v>
      </c>
      <c r="F370" s="29" t="s">
        <v>42</v>
      </c>
      <c r="G370" s="30">
        <v>1</v>
      </c>
      <c r="H370" s="31">
        <v>3797.59</v>
      </c>
      <c r="I370" s="32" t="s">
        <v>14</v>
      </c>
      <c r="J370" s="30"/>
      <c r="K370" s="33"/>
      <c r="L370" s="174">
        <f t="shared" si="10"/>
        <v>0</v>
      </c>
      <c r="N370" s="174">
        <f t="shared" si="11"/>
        <v>0</v>
      </c>
    </row>
    <row r="371" spans="1:15" s="169" customFormat="1" ht="25.5" x14ac:dyDescent="0.25">
      <c r="A371" s="24" t="s">
        <v>32</v>
      </c>
      <c r="B371" s="25" t="s">
        <v>739</v>
      </c>
      <c r="C371" s="26" t="s">
        <v>137</v>
      </c>
      <c r="D371" s="51">
        <v>11692</v>
      </c>
      <c r="E371" s="28" t="s">
        <v>740</v>
      </c>
      <c r="F371" s="29" t="s">
        <v>512</v>
      </c>
      <c r="G371" s="30">
        <v>19.02</v>
      </c>
      <c r="H371" s="31">
        <v>232.75</v>
      </c>
      <c r="I371" s="32" t="s">
        <v>14</v>
      </c>
      <c r="J371" s="30"/>
      <c r="K371" s="33"/>
      <c r="L371" s="174">
        <f t="shared" si="10"/>
        <v>0</v>
      </c>
      <c r="N371" s="174">
        <f t="shared" si="11"/>
        <v>0</v>
      </c>
    </row>
    <row r="372" spans="1:15" s="169" customFormat="1" ht="25.5" x14ac:dyDescent="0.25">
      <c r="A372" s="24" t="s">
        <v>32</v>
      </c>
      <c r="B372" s="25" t="s">
        <v>741</v>
      </c>
      <c r="C372" s="26" t="s">
        <v>43</v>
      </c>
      <c r="D372" s="27" t="s">
        <v>742</v>
      </c>
      <c r="E372" s="28" t="s">
        <v>743</v>
      </c>
      <c r="F372" s="29" t="s">
        <v>40</v>
      </c>
      <c r="G372" s="30">
        <v>13.45</v>
      </c>
      <c r="H372" s="31">
        <v>215.35</v>
      </c>
      <c r="I372" s="32" t="s">
        <v>14</v>
      </c>
      <c r="J372" s="30"/>
      <c r="K372" s="33"/>
      <c r="L372" s="174">
        <f t="shared" si="10"/>
        <v>0</v>
      </c>
      <c r="N372" s="174">
        <f t="shared" si="11"/>
        <v>0</v>
      </c>
    </row>
    <row r="373" spans="1:15" s="169" customFormat="1" ht="25.5" x14ac:dyDescent="0.25">
      <c r="A373" s="24" t="s">
        <v>32</v>
      </c>
      <c r="B373" s="25" t="s">
        <v>744</v>
      </c>
      <c r="C373" s="26" t="s">
        <v>43</v>
      </c>
      <c r="D373" s="27" t="s">
        <v>745</v>
      </c>
      <c r="E373" s="28" t="s">
        <v>746</v>
      </c>
      <c r="F373" s="29" t="s">
        <v>40</v>
      </c>
      <c r="G373" s="30">
        <v>9.32</v>
      </c>
      <c r="H373" s="31">
        <v>117.52</v>
      </c>
      <c r="I373" s="32" t="s">
        <v>14</v>
      </c>
      <c r="J373" s="30"/>
      <c r="K373" s="33"/>
      <c r="L373" s="174">
        <f t="shared" si="10"/>
        <v>0</v>
      </c>
      <c r="N373" s="174">
        <f t="shared" si="11"/>
        <v>0</v>
      </c>
    </row>
    <row r="374" spans="1:15" s="169" customFormat="1" ht="25.5" x14ac:dyDescent="0.25">
      <c r="A374" s="24" t="s">
        <v>32</v>
      </c>
      <c r="B374" s="25" t="s">
        <v>747</v>
      </c>
      <c r="C374" s="26" t="s">
        <v>34</v>
      </c>
      <c r="D374" s="51">
        <v>101965</v>
      </c>
      <c r="E374" s="28" t="s">
        <v>748</v>
      </c>
      <c r="F374" s="29" t="s">
        <v>44</v>
      </c>
      <c r="G374" s="30">
        <v>49.9</v>
      </c>
      <c r="H374" s="31">
        <v>72.39</v>
      </c>
      <c r="I374" s="32" t="s">
        <v>14</v>
      </c>
      <c r="J374" s="30"/>
      <c r="K374" s="33"/>
      <c r="L374" s="174">
        <f t="shared" si="10"/>
        <v>0</v>
      </c>
      <c r="N374" s="174">
        <f t="shared" si="11"/>
        <v>0</v>
      </c>
    </row>
    <row r="375" spans="1:15" s="169" customFormat="1" ht="25.5" x14ac:dyDescent="0.25">
      <c r="A375" s="24" t="s">
        <v>32</v>
      </c>
      <c r="B375" s="25" t="s">
        <v>749</v>
      </c>
      <c r="C375" s="26" t="s">
        <v>34</v>
      </c>
      <c r="D375" s="51">
        <v>100861</v>
      </c>
      <c r="E375" s="28" t="s">
        <v>813</v>
      </c>
      <c r="F375" s="29" t="s">
        <v>120</v>
      </c>
      <c r="G375" s="30">
        <v>74</v>
      </c>
      <c r="H375" s="31">
        <v>30.69</v>
      </c>
      <c r="I375" s="32" t="s">
        <v>14</v>
      </c>
      <c r="J375" s="30"/>
      <c r="K375" s="33"/>
      <c r="L375" s="174">
        <f t="shared" si="10"/>
        <v>0</v>
      </c>
      <c r="N375" s="174">
        <f t="shared" si="11"/>
        <v>0</v>
      </c>
    </row>
    <row r="376" spans="1:15" s="169" customFormat="1" ht="25.5" x14ac:dyDescent="0.25">
      <c r="A376" s="24" t="s">
        <v>32</v>
      </c>
      <c r="B376" s="25" t="s">
        <v>750</v>
      </c>
      <c r="C376" s="26" t="s">
        <v>34</v>
      </c>
      <c r="D376" s="27" t="s">
        <v>751</v>
      </c>
      <c r="E376" s="28" t="s">
        <v>752</v>
      </c>
      <c r="F376" s="29" t="s">
        <v>44</v>
      </c>
      <c r="G376" s="30">
        <v>20</v>
      </c>
      <c r="H376" s="31">
        <v>17.190000000000001</v>
      </c>
      <c r="I376" s="32" t="s">
        <v>14</v>
      </c>
      <c r="J376" s="30"/>
      <c r="K376" s="33"/>
      <c r="L376" s="174">
        <f t="shared" si="10"/>
        <v>0</v>
      </c>
      <c r="N376" s="174">
        <f t="shared" si="11"/>
        <v>0</v>
      </c>
    </row>
    <row r="377" spans="1:15" s="169" customFormat="1" ht="25.5" x14ac:dyDescent="0.25">
      <c r="A377" s="24" t="s">
        <v>32</v>
      </c>
      <c r="B377" s="25" t="s">
        <v>753</v>
      </c>
      <c r="C377" s="26" t="s">
        <v>34</v>
      </c>
      <c r="D377" s="27" t="s">
        <v>754</v>
      </c>
      <c r="E377" s="28" t="s">
        <v>755</v>
      </c>
      <c r="F377" s="29" t="s">
        <v>44</v>
      </c>
      <c r="G377" s="30">
        <v>4.12</v>
      </c>
      <c r="H377" s="31">
        <v>169.68</v>
      </c>
      <c r="I377" s="32" t="s">
        <v>14</v>
      </c>
      <c r="J377" s="30"/>
      <c r="K377" s="33"/>
      <c r="L377" s="174">
        <f t="shared" si="10"/>
        <v>0</v>
      </c>
      <c r="N377" s="174">
        <f t="shared" si="11"/>
        <v>0</v>
      </c>
    </row>
    <row r="378" spans="1:15" s="169" customFormat="1" x14ac:dyDescent="0.25">
      <c r="A378" s="24" t="s">
        <v>39</v>
      </c>
      <c r="B378" s="65" t="s">
        <v>756</v>
      </c>
      <c r="C378" s="66" t="s">
        <v>34</v>
      </c>
      <c r="D378" s="67"/>
      <c r="E378" s="68" t="s">
        <v>757</v>
      </c>
      <c r="F378" s="69" t="s">
        <v>33</v>
      </c>
      <c r="G378" s="70">
        <v>0</v>
      </c>
      <c r="H378" s="71">
        <v>0</v>
      </c>
      <c r="I378" s="72" t="s">
        <v>14</v>
      </c>
      <c r="J378" s="70"/>
      <c r="K378" s="73"/>
      <c r="L378" s="174"/>
      <c r="M378" s="175"/>
      <c r="N378" s="174"/>
      <c r="O378" s="174">
        <f>N379</f>
        <v>0</v>
      </c>
    </row>
    <row r="379" spans="1:15" s="169" customFormat="1" x14ac:dyDescent="0.25">
      <c r="A379" s="24" t="s">
        <v>32</v>
      </c>
      <c r="B379" s="25" t="s">
        <v>758</v>
      </c>
      <c r="C379" s="26" t="s">
        <v>822</v>
      </c>
      <c r="D379" s="27" t="s">
        <v>853</v>
      </c>
      <c r="E379" s="28" t="s">
        <v>759</v>
      </c>
      <c r="F379" s="29" t="s">
        <v>40</v>
      </c>
      <c r="G379" s="30">
        <v>891.68</v>
      </c>
      <c r="H379" s="31">
        <v>5.32</v>
      </c>
      <c r="I379" s="32" t="s">
        <v>14</v>
      </c>
      <c r="J379" s="30"/>
      <c r="K379" s="33"/>
      <c r="L379" s="174">
        <f t="shared" si="10"/>
        <v>0</v>
      </c>
      <c r="N379" s="174">
        <f t="shared" si="11"/>
        <v>0</v>
      </c>
    </row>
    <row r="380" spans="1:15" x14ac:dyDescent="0.25">
      <c r="A380" s="40"/>
      <c r="B380" s="39"/>
      <c r="C380" s="41"/>
      <c r="D380" s="41"/>
      <c r="E380" s="41"/>
      <c r="F380" s="41"/>
      <c r="G380" s="41"/>
      <c r="H380" s="41"/>
      <c r="I380" s="41"/>
      <c r="J380" s="41"/>
      <c r="K380" s="42"/>
      <c r="L380" s="170">
        <f>SUM(L20:L379)</f>
        <v>0</v>
      </c>
      <c r="M380" s="170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</row>
    <row r="382" spans="1:15" x14ac:dyDescent="0.25">
      <c r="A382" s="91"/>
      <c r="B382" s="202" t="s">
        <v>868</v>
      </c>
      <c r="C382" s="202"/>
      <c r="D382" s="202"/>
      <c r="E382" s="202"/>
      <c r="F382" s="202"/>
      <c r="G382" s="202"/>
      <c r="H382" s="202"/>
      <c r="I382" s="202"/>
      <c r="J382" s="202"/>
      <c r="K382" s="202"/>
    </row>
    <row r="383" spans="1:15" x14ac:dyDescent="0.25">
      <c r="A383" s="91"/>
      <c r="B383" s="8"/>
      <c r="C383" s="8"/>
      <c r="D383" s="8"/>
      <c r="E383" s="8"/>
      <c r="F383" s="8"/>
      <c r="G383" s="8"/>
      <c r="H383" s="8"/>
      <c r="I383" s="8"/>
      <c r="J383" s="8"/>
      <c r="K383" s="8"/>
    </row>
    <row r="384" spans="1:15" x14ac:dyDescent="0.25">
      <c r="A384" s="91"/>
      <c r="B384" s="199"/>
      <c r="C384" s="8"/>
      <c r="D384" s="8"/>
      <c r="E384" s="8"/>
      <c r="F384" s="8"/>
      <c r="G384" s="8"/>
      <c r="H384" s="8"/>
      <c r="I384" s="8"/>
      <c r="J384" s="8"/>
      <c r="K384" s="8"/>
    </row>
    <row r="385" spans="1:11" ht="15" hidden="1" customHeight="1" x14ac:dyDescent="0.25">
      <c r="A385" s="91"/>
      <c r="B385" s="218"/>
      <c r="C385" s="218"/>
      <c r="D385" s="218"/>
      <c r="E385" s="218"/>
      <c r="F385" s="218"/>
      <c r="G385" s="218"/>
      <c r="H385" s="218"/>
      <c r="I385" s="218"/>
      <c r="J385" s="218"/>
      <c r="K385" s="218"/>
    </row>
    <row r="386" spans="1:11" ht="15" hidden="1" customHeight="1" x14ac:dyDescent="0.25">
      <c r="A386" s="91"/>
      <c r="B386" s="218"/>
      <c r="C386" s="218"/>
      <c r="D386" s="218"/>
      <c r="E386" s="218"/>
      <c r="F386" s="218"/>
      <c r="G386" s="218"/>
      <c r="H386" s="218"/>
      <c r="I386" s="218"/>
      <c r="J386" s="218"/>
      <c r="K386" s="218"/>
    </row>
    <row r="387" spans="1:11" x14ac:dyDescent="0.25">
      <c r="A387" s="91"/>
      <c r="B387" s="203" t="s">
        <v>865</v>
      </c>
      <c r="C387" s="203"/>
      <c r="D387" s="203"/>
      <c r="E387" s="203"/>
      <c r="F387" s="203"/>
      <c r="G387" s="203"/>
      <c r="H387" s="203"/>
      <c r="I387" s="203"/>
      <c r="J387" s="203"/>
      <c r="K387" s="203"/>
    </row>
    <row r="388" spans="1:11" x14ac:dyDescent="0.25">
      <c r="A388" s="91"/>
      <c r="B388" s="203" t="s">
        <v>871</v>
      </c>
      <c r="C388" s="203"/>
      <c r="D388" s="203"/>
      <c r="E388" s="203"/>
      <c r="F388" s="203"/>
      <c r="G388" s="203"/>
      <c r="H388" s="203"/>
      <c r="I388" s="203"/>
      <c r="J388" s="203"/>
      <c r="K388" s="203"/>
    </row>
    <row r="389" spans="1:11" x14ac:dyDescent="0.25">
      <c r="A389" s="91"/>
      <c r="B389" s="215"/>
      <c r="C389" s="215"/>
      <c r="D389" s="215"/>
      <c r="E389" s="215"/>
      <c r="F389" s="215"/>
      <c r="G389" s="215"/>
      <c r="H389" s="215"/>
      <c r="I389" s="215"/>
      <c r="J389" s="215"/>
      <c r="K389" s="215"/>
    </row>
    <row r="390" spans="1:11" x14ac:dyDescent="0.25">
      <c r="A390" s="91"/>
      <c r="B390" s="89"/>
      <c r="C390" s="89"/>
      <c r="D390" s="89"/>
      <c r="E390" s="89"/>
      <c r="F390" s="89"/>
      <c r="G390" s="89"/>
      <c r="H390" s="89"/>
      <c r="I390" s="89"/>
      <c r="J390" s="89"/>
      <c r="K390" s="89"/>
    </row>
    <row r="391" spans="1:11" x14ac:dyDescent="0.25">
      <c r="A391" s="91"/>
      <c r="B391" s="205" t="s">
        <v>866</v>
      </c>
      <c r="C391" s="205"/>
      <c r="D391" s="205"/>
      <c r="E391" s="205"/>
      <c r="F391" s="205"/>
      <c r="G391" s="205"/>
      <c r="H391" s="205"/>
      <c r="I391" s="205"/>
      <c r="J391" s="205"/>
      <c r="K391" s="205"/>
    </row>
    <row r="392" spans="1:11" x14ac:dyDescent="0.25">
      <c r="A392" s="91"/>
      <c r="B392" s="204" t="s">
        <v>867</v>
      </c>
      <c r="C392" s="204"/>
      <c r="D392" s="204"/>
      <c r="E392" s="204"/>
      <c r="F392" s="204"/>
      <c r="G392" s="204"/>
      <c r="H392" s="204"/>
      <c r="I392" s="204"/>
      <c r="J392" s="204"/>
      <c r="K392" s="204"/>
    </row>
    <row r="393" spans="1:11" x14ac:dyDescent="0.25">
      <c r="A393" s="91"/>
      <c r="B393" s="8"/>
      <c r="C393" s="8"/>
      <c r="D393" s="8"/>
      <c r="E393" s="8"/>
      <c r="F393" s="90"/>
      <c r="G393" s="3"/>
      <c r="H393" s="194"/>
      <c r="I393" s="4"/>
      <c r="J393" s="192"/>
      <c r="K393" s="91"/>
    </row>
    <row r="394" spans="1:11" x14ac:dyDescent="0.25">
      <c r="A394" s="91"/>
      <c r="B394" s="206"/>
      <c r="C394" s="206"/>
      <c r="D394" s="206"/>
      <c r="E394" s="206"/>
      <c r="F394" s="206"/>
      <c r="G394" s="206"/>
      <c r="H394" s="206"/>
      <c r="I394" s="206"/>
      <c r="J394" s="206"/>
      <c r="K394" s="206"/>
    </row>
    <row r="395" spans="1:11" x14ac:dyDescent="0.25">
      <c r="A395" s="91"/>
      <c r="B395" s="193"/>
      <c r="C395" s="193"/>
      <c r="D395" s="193"/>
      <c r="E395" s="193"/>
      <c r="F395" s="90"/>
      <c r="G395" s="195"/>
      <c r="H395" s="196"/>
      <c r="I395" s="196"/>
      <c r="J395" s="193"/>
      <c r="K395" s="89"/>
    </row>
    <row r="396" spans="1:11" x14ac:dyDescent="0.25">
      <c r="B396" s="197"/>
      <c r="C396" s="197"/>
      <c r="D396" s="197"/>
      <c r="E396" s="197"/>
      <c r="F396" s="197"/>
      <c r="G396" s="197"/>
      <c r="H396" s="197"/>
      <c r="I396" s="197"/>
      <c r="J396" s="197"/>
      <c r="K396" s="198"/>
    </row>
    <row r="397" spans="1:11" x14ac:dyDescent="0.25">
      <c r="B397" s="197"/>
      <c r="C397" s="197"/>
      <c r="D397" s="197"/>
      <c r="E397" s="197"/>
      <c r="F397" s="197"/>
      <c r="G397" s="197"/>
      <c r="H397" s="197"/>
      <c r="I397" s="197"/>
      <c r="J397" s="197"/>
      <c r="K397" s="198"/>
    </row>
    <row r="398" spans="1:11" x14ac:dyDescent="0.25">
      <c r="B398" s="201"/>
      <c r="C398" s="201"/>
      <c r="D398" s="201"/>
      <c r="E398" s="201"/>
      <c r="F398" s="201"/>
      <c r="G398" s="201"/>
      <c r="H398" s="201"/>
      <c r="I398" s="201"/>
      <c r="J398" s="201"/>
      <c r="K398" s="201"/>
    </row>
    <row r="399" spans="1:11" x14ac:dyDescent="0.25">
      <c r="B399" s="201"/>
      <c r="C399" s="201"/>
      <c r="D399" s="201"/>
      <c r="E399" s="201"/>
      <c r="F399" s="201"/>
      <c r="G399" s="201"/>
      <c r="H399" s="201"/>
      <c r="I399" s="201"/>
      <c r="J399" s="201"/>
      <c r="K399" s="201"/>
    </row>
  </sheetData>
  <mergeCells count="22">
    <mergeCell ref="B10:C10"/>
    <mergeCell ref="F10:K10"/>
    <mergeCell ref="B12:C12"/>
    <mergeCell ref="F12:H12"/>
    <mergeCell ref="B389:K389"/>
    <mergeCell ref="B13:C13"/>
    <mergeCell ref="F13:H13"/>
    <mergeCell ref="B16:E16"/>
    <mergeCell ref="B385:K386"/>
    <mergeCell ref="B388:K388"/>
    <mergeCell ref="B1:K1"/>
    <mergeCell ref="B3:K3"/>
    <mergeCell ref="B5:K5"/>
    <mergeCell ref="B9:C9"/>
    <mergeCell ref="F9:K9"/>
    <mergeCell ref="B398:K398"/>
    <mergeCell ref="B399:K399"/>
    <mergeCell ref="B382:K382"/>
    <mergeCell ref="B387:K387"/>
    <mergeCell ref="B392:K392"/>
    <mergeCell ref="B391:K391"/>
    <mergeCell ref="B394:K394"/>
  </mergeCells>
  <phoneticPr fontId="34" type="noConversion"/>
  <pageMargins left="0.51181102362204722" right="0.51181102362204722" top="0.4" bottom="0.59" header="0.36" footer="0.18"/>
  <pageSetup paperSize="9" scale="7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8"/>
  <sheetViews>
    <sheetView tabSelected="1" view="pageBreakPreview" topLeftCell="A46" zoomScale="85" zoomScaleNormal="100" zoomScaleSheetLayoutView="85" workbookViewId="0">
      <selection activeCell="K77" sqref="K77"/>
    </sheetView>
  </sheetViews>
  <sheetFormatPr defaultRowHeight="15" x14ac:dyDescent="0.25"/>
  <cols>
    <col min="1" max="1" width="9.140625" style="81"/>
    <col min="2" max="2" width="9.85546875" customWidth="1"/>
    <col min="3" max="3" width="12.140625" customWidth="1"/>
    <col min="4" max="4" width="33.42578125" customWidth="1"/>
    <col min="5" max="10" width="0" hidden="1" customWidth="1"/>
    <col min="11" max="11" width="12.7109375" customWidth="1"/>
    <col min="12" max="12" width="10.85546875" customWidth="1"/>
    <col min="13" max="15" width="13.42578125" bestFit="1" customWidth="1"/>
    <col min="16" max="16" width="14.42578125" bestFit="1" customWidth="1"/>
    <col min="17" max="17" width="16.28515625" customWidth="1"/>
    <col min="18" max="18" width="15.7109375" customWidth="1"/>
    <col min="19" max="19" width="15.85546875" customWidth="1"/>
    <col min="20" max="20" width="16.7109375" customWidth="1"/>
    <col min="25" max="25" width="12.85546875" customWidth="1"/>
  </cols>
  <sheetData>
    <row r="1" spans="1:25" s="86" customFormat="1" x14ac:dyDescent="0.25">
      <c r="A1" s="81"/>
    </row>
    <row r="2" spans="1:25" s="190" customFormat="1" ht="55.5" customHeight="1" x14ac:dyDescent="0.25">
      <c r="A2" s="220" t="s">
        <v>864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</row>
    <row r="3" spans="1:25" s="190" customFormat="1" ht="15.75" customHeight="1" x14ac:dyDescent="0.25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</row>
    <row r="4" spans="1:25" s="190" customFormat="1" ht="15.75" customHeight="1" x14ac:dyDescent="0.25">
      <c r="A4" s="221" t="s">
        <v>863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</row>
    <row r="5" spans="1:25" s="190" customFormat="1" ht="15.75" x14ac:dyDescent="0.25">
      <c r="A5" s="189"/>
      <c r="D5" s="191"/>
    </row>
    <row r="6" spans="1:25" s="190" customFormat="1" ht="18" x14ac:dyDescent="0.25">
      <c r="A6" s="223" t="s">
        <v>760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</row>
    <row r="7" spans="1:25" x14ac:dyDescent="0.25">
      <c r="B7" s="86"/>
      <c r="C7" s="86"/>
      <c r="D7" s="105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</row>
    <row r="8" spans="1:25" x14ac:dyDescent="0.2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</row>
    <row r="9" spans="1:25" x14ac:dyDescent="0.25">
      <c r="A9" s="80" t="s">
        <v>4</v>
      </c>
      <c r="B9" s="99"/>
      <c r="C9" s="140" t="s">
        <v>5</v>
      </c>
      <c r="D9" s="141" t="s">
        <v>761</v>
      </c>
      <c r="E9" s="96"/>
      <c r="F9" s="96"/>
      <c r="G9" s="97"/>
      <c r="H9" s="97"/>
      <c r="I9" s="97"/>
      <c r="J9" s="97"/>
      <c r="K9" s="87"/>
      <c r="L9" s="100"/>
      <c r="M9" s="98" t="s">
        <v>762</v>
      </c>
      <c r="N9" s="96"/>
      <c r="O9" s="96"/>
      <c r="P9" s="96"/>
      <c r="Q9" s="99"/>
      <c r="R9" s="98" t="s">
        <v>12</v>
      </c>
      <c r="S9" s="96"/>
      <c r="T9" s="86"/>
      <c r="U9" s="86"/>
      <c r="V9" s="86"/>
      <c r="W9" s="86"/>
      <c r="X9" s="86"/>
      <c r="Y9" s="86"/>
    </row>
    <row r="10" spans="1:25" x14ac:dyDescent="0.25">
      <c r="A10" s="237"/>
      <c r="B10" s="237"/>
      <c r="C10" s="149"/>
      <c r="D10" s="101" t="e">
        <f>#REF!</f>
        <v>#REF!</v>
      </c>
      <c r="E10" s="95"/>
      <c r="F10" s="95"/>
      <c r="G10" s="86"/>
      <c r="H10" s="86"/>
      <c r="I10" s="86"/>
      <c r="J10" s="86"/>
      <c r="K10" s="93"/>
      <c r="L10" s="94"/>
      <c r="M10" s="238" t="e">
        <f>#REF!</f>
        <v>#REF!</v>
      </c>
      <c r="N10" s="238"/>
      <c r="O10" s="238"/>
      <c r="P10" s="238"/>
      <c r="Q10" s="238"/>
      <c r="R10" s="232" t="e">
        <f>#REF!</f>
        <v>#REF!</v>
      </c>
      <c r="S10" s="233"/>
      <c r="T10" s="233"/>
      <c r="U10" s="233"/>
      <c r="V10" s="233"/>
      <c r="W10" s="233"/>
      <c r="X10" s="234"/>
      <c r="Y10" s="86"/>
    </row>
    <row r="11" spans="1:25" x14ac:dyDescent="0.25">
      <c r="A11" s="79"/>
      <c r="B11" s="88"/>
      <c r="C11" s="88"/>
      <c r="D11" s="88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</row>
    <row r="12" spans="1:25" x14ac:dyDescent="0.25">
      <c r="A12" s="239" t="s">
        <v>22</v>
      </c>
      <c r="B12" s="242" t="s">
        <v>25</v>
      </c>
      <c r="C12" s="243"/>
      <c r="D12" s="243"/>
      <c r="E12" s="109"/>
      <c r="F12" s="109"/>
      <c r="G12" s="109"/>
      <c r="H12" s="109"/>
      <c r="I12" s="109"/>
      <c r="J12" s="109"/>
      <c r="K12" s="240" t="s">
        <v>763</v>
      </c>
      <c r="L12" s="241" t="s">
        <v>764</v>
      </c>
      <c r="M12" s="110">
        <v>1</v>
      </c>
      <c r="N12" s="108">
        <v>2</v>
      </c>
      <c r="O12" s="108">
        <v>3</v>
      </c>
      <c r="P12" s="108">
        <v>4</v>
      </c>
      <c r="Q12" s="108">
        <v>5</v>
      </c>
      <c r="R12" s="108">
        <v>6</v>
      </c>
      <c r="S12" s="108">
        <v>7</v>
      </c>
      <c r="T12" s="108">
        <v>8</v>
      </c>
      <c r="U12" s="108">
        <v>9</v>
      </c>
      <c r="V12" s="108">
        <v>10</v>
      </c>
      <c r="W12" s="108">
        <v>11</v>
      </c>
      <c r="X12" s="142">
        <v>12</v>
      </c>
      <c r="Y12" s="86"/>
    </row>
    <row r="13" spans="1:25" ht="25.5" x14ac:dyDescent="0.25">
      <c r="A13" s="239"/>
      <c r="B13" s="244"/>
      <c r="C13" s="245"/>
      <c r="D13" s="245"/>
      <c r="E13" s="111">
        <v>1</v>
      </c>
      <c r="F13" s="111">
        <v>2</v>
      </c>
      <c r="G13" s="111">
        <v>3</v>
      </c>
      <c r="H13" s="111"/>
      <c r="I13" s="111">
        <v>4</v>
      </c>
      <c r="J13" s="112" t="s">
        <v>765</v>
      </c>
      <c r="K13" s="240"/>
      <c r="L13" s="241"/>
      <c r="M13" s="113">
        <v>43922</v>
      </c>
      <c r="N13" s="155">
        <v>43952</v>
      </c>
      <c r="O13" s="155">
        <v>43983</v>
      </c>
      <c r="P13" s="155">
        <v>44013</v>
      </c>
      <c r="Q13" s="155">
        <v>44044</v>
      </c>
      <c r="R13" s="155">
        <v>44075</v>
      </c>
      <c r="S13" s="155">
        <v>44105</v>
      </c>
      <c r="T13" s="155">
        <v>44136</v>
      </c>
      <c r="U13" s="155">
        <v>44166</v>
      </c>
      <c r="V13" s="155">
        <v>44197</v>
      </c>
      <c r="W13" s="155">
        <v>44228</v>
      </c>
      <c r="X13" s="155">
        <v>44256</v>
      </c>
      <c r="Y13" s="86"/>
    </row>
    <row r="14" spans="1:25" ht="29.25" customHeight="1" x14ac:dyDescent="0.25">
      <c r="A14" s="78" t="s">
        <v>37</v>
      </c>
      <c r="B14" s="236" t="e">
        <f>#REF!</f>
        <v>#REF!</v>
      </c>
      <c r="C14" s="236"/>
      <c r="D14" s="236"/>
      <c r="E14" s="138">
        <v>1</v>
      </c>
      <c r="F14" s="139">
        <v>14</v>
      </c>
      <c r="G14" s="139">
        <v>0</v>
      </c>
      <c r="H14" s="139">
        <v>0</v>
      </c>
      <c r="I14" s="139">
        <v>0</v>
      </c>
      <c r="J14" s="139">
        <v>14</v>
      </c>
      <c r="K14" s="185">
        <f>'PLANILHA ORÇAMENTARIA'!K17</f>
        <v>0</v>
      </c>
      <c r="L14" s="186" t="s">
        <v>766</v>
      </c>
      <c r="M14" s="102" t="e">
        <f>M15/$K$14</f>
        <v>#DIV/0!</v>
      </c>
      <c r="N14" s="102" t="e">
        <f t="shared" ref="N14:T14" si="0">N15/$K$14</f>
        <v>#DIV/0!</v>
      </c>
      <c r="O14" s="102" t="e">
        <f t="shared" si="0"/>
        <v>#DIV/0!</v>
      </c>
      <c r="P14" s="102" t="e">
        <f t="shared" si="0"/>
        <v>#DIV/0!</v>
      </c>
      <c r="Q14" s="102" t="e">
        <f t="shared" si="0"/>
        <v>#DIV/0!</v>
      </c>
      <c r="R14" s="102" t="e">
        <f t="shared" si="0"/>
        <v>#DIV/0!</v>
      </c>
      <c r="S14" s="102" t="e">
        <f t="shared" si="0"/>
        <v>#DIV/0!</v>
      </c>
      <c r="T14" s="102" t="e">
        <f t="shared" si="0"/>
        <v>#DIV/0!</v>
      </c>
      <c r="U14" s="106">
        <v>0</v>
      </c>
      <c r="V14" s="106">
        <v>0</v>
      </c>
      <c r="W14" s="106">
        <v>0</v>
      </c>
      <c r="X14" s="107">
        <v>0</v>
      </c>
      <c r="Y14" s="148">
        <v>1</v>
      </c>
    </row>
    <row r="15" spans="1:25" s="86" customFormat="1" x14ac:dyDescent="0.25">
      <c r="A15" s="78"/>
      <c r="B15" s="150"/>
      <c r="C15" s="150"/>
      <c r="D15" s="150"/>
      <c r="E15" s="138"/>
      <c r="F15" s="139"/>
      <c r="G15" s="139"/>
      <c r="H15" s="139"/>
      <c r="I15" s="139"/>
      <c r="J15" s="139"/>
      <c r="K15" s="154"/>
      <c r="L15" s="187" t="e">
        <f>K14/K14</f>
        <v>#DIV/0!</v>
      </c>
      <c r="M15" s="179">
        <f>M17+M19+M21</f>
        <v>0</v>
      </c>
      <c r="N15" s="180">
        <f>SUM(N19+N21+N25+N33+N37+N45+N53)</f>
        <v>0</v>
      </c>
      <c r="O15" s="180">
        <f>SUM(O19+O21+O23+O25+O27+O33+O37+O45+O53)</f>
        <v>0</v>
      </c>
      <c r="P15" s="180">
        <f>SUM(P23+P25+P27+P29+P33+P35+P37+P45+P53)</f>
        <v>0</v>
      </c>
      <c r="Q15" s="180">
        <f>SUM(Q23+Q25+Q27+Q29+Q31+Q33+Q35+Q37+Q41+Q43+Q45+Q47+Q53+Q55)</f>
        <v>0</v>
      </c>
      <c r="R15" s="180">
        <f>SUM(R25+R27+R29+R31+R33+R35+R37+R41+R43+R45+R49+R53+R55)</f>
        <v>0</v>
      </c>
      <c r="S15" s="180">
        <f>SUM(S27+S29+S31+S33+S37+S39+S43+S45+S49+S51+S53+S55)</f>
        <v>0</v>
      </c>
      <c r="T15" s="180">
        <f>SUM(T27+T29+T31+T33+T37+T39+T43+T45+T53+T55+T57)</f>
        <v>0</v>
      </c>
      <c r="U15" s="106"/>
      <c r="V15" s="106"/>
      <c r="W15" s="106"/>
      <c r="X15" s="107"/>
      <c r="Y15" s="148"/>
    </row>
    <row r="16" spans="1:25" x14ac:dyDescent="0.25">
      <c r="A16" s="77" t="s">
        <v>774</v>
      </c>
      <c r="B16" s="225" t="e">
        <f>#REF!</f>
        <v>#REF!</v>
      </c>
      <c r="C16" s="225"/>
      <c r="D16" s="225"/>
      <c r="E16" s="138">
        <v>2</v>
      </c>
      <c r="F16" s="139">
        <v>5</v>
      </c>
      <c r="G16" s="139">
        <v>2</v>
      </c>
      <c r="H16" s="139">
        <v>0</v>
      </c>
      <c r="I16" s="139">
        <v>0</v>
      </c>
      <c r="J16" s="139">
        <v>2</v>
      </c>
      <c r="K16" s="154">
        <f>'PLANILHA ORÇAMENTARIA'!K18</f>
        <v>0</v>
      </c>
      <c r="L16" s="153" t="s">
        <v>766</v>
      </c>
      <c r="M16" s="102">
        <v>1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106">
        <v>0</v>
      </c>
      <c r="V16" s="106">
        <v>0</v>
      </c>
      <c r="W16" s="106">
        <v>0</v>
      </c>
      <c r="X16" s="107">
        <v>0</v>
      </c>
      <c r="Y16" s="86"/>
    </row>
    <row r="17" spans="1:25" s="86" customFormat="1" x14ac:dyDescent="0.25">
      <c r="A17" s="77"/>
      <c r="B17" s="151"/>
      <c r="C17" s="151"/>
      <c r="D17" s="151"/>
      <c r="E17" s="138"/>
      <c r="F17" s="139"/>
      <c r="G17" s="139"/>
      <c r="H17" s="139"/>
      <c r="I17" s="139"/>
      <c r="J17" s="139"/>
      <c r="K17" s="154"/>
      <c r="L17" s="184" t="e">
        <f>K16/K14</f>
        <v>#DIV/0!</v>
      </c>
      <c r="M17" s="179">
        <f>K16</f>
        <v>0</v>
      </c>
      <c r="N17" s="180"/>
      <c r="O17" s="180"/>
      <c r="P17" s="180"/>
      <c r="Q17" s="180"/>
      <c r="R17" s="180"/>
      <c r="S17" s="180"/>
      <c r="T17" s="180"/>
      <c r="U17" s="106"/>
      <c r="V17" s="106"/>
      <c r="W17" s="106"/>
      <c r="X17" s="107"/>
    </row>
    <row r="18" spans="1:25" x14ac:dyDescent="0.25">
      <c r="A18" s="78" t="s">
        <v>775</v>
      </c>
      <c r="B18" s="225" t="e">
        <f>#REF!</f>
        <v>#REF!</v>
      </c>
      <c r="C18" s="225"/>
      <c r="D18" s="225"/>
      <c r="E18" s="138">
        <v>2</v>
      </c>
      <c r="F18" s="139">
        <v>2</v>
      </c>
      <c r="G18" s="139">
        <v>2</v>
      </c>
      <c r="H18" s="139">
        <v>0</v>
      </c>
      <c r="I18" s="139">
        <v>0</v>
      </c>
      <c r="J18" s="139">
        <v>2</v>
      </c>
      <c r="K18" s="154">
        <f>'PLANILHA ORÇAMENTARIA'!K29</f>
        <v>0</v>
      </c>
      <c r="L18" s="153" t="s">
        <v>766</v>
      </c>
      <c r="M18" s="102">
        <v>0.2</v>
      </c>
      <c r="N18" s="92">
        <v>0.6</v>
      </c>
      <c r="O18" s="92">
        <v>0.2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106">
        <v>0</v>
      </c>
      <c r="V18" s="106">
        <v>0</v>
      </c>
      <c r="W18" s="106">
        <v>0</v>
      </c>
      <c r="X18" s="107">
        <v>0</v>
      </c>
      <c r="Y18" s="86"/>
    </row>
    <row r="19" spans="1:25" s="86" customFormat="1" x14ac:dyDescent="0.25">
      <c r="A19" s="78"/>
      <c r="B19" s="151"/>
      <c r="C19" s="151"/>
      <c r="D19" s="151"/>
      <c r="E19" s="85"/>
      <c r="F19" s="97"/>
      <c r="G19" s="97"/>
      <c r="H19" s="97"/>
      <c r="I19" s="97"/>
      <c r="J19" s="97"/>
      <c r="K19" s="154"/>
      <c r="L19" s="184" t="e">
        <f>K18/K14</f>
        <v>#DIV/0!</v>
      </c>
      <c r="M19" s="179">
        <f>K18*M18</f>
        <v>0</v>
      </c>
      <c r="N19" s="180">
        <f>K18*N18</f>
        <v>0</v>
      </c>
      <c r="O19" s="180">
        <f>K18*O18</f>
        <v>0</v>
      </c>
      <c r="P19" s="180"/>
      <c r="Q19" s="180"/>
      <c r="R19" s="180"/>
      <c r="S19" s="180"/>
      <c r="T19" s="180"/>
      <c r="U19" s="83"/>
      <c r="V19" s="83"/>
      <c r="W19" s="83"/>
      <c r="X19" s="82"/>
    </row>
    <row r="20" spans="1:25" s="86" customFormat="1" x14ac:dyDescent="0.25">
      <c r="A20" s="78" t="s">
        <v>776</v>
      </c>
      <c r="B20" s="225" t="e">
        <f>#REF!</f>
        <v>#REF!</v>
      </c>
      <c r="C20" s="225"/>
      <c r="D20" s="225"/>
      <c r="E20" s="85"/>
      <c r="F20" s="97"/>
      <c r="G20" s="97"/>
      <c r="H20" s="97"/>
      <c r="I20" s="97"/>
      <c r="J20" s="97"/>
      <c r="K20" s="154">
        <f>'PLANILHA ORÇAMENTARIA'!K42</f>
        <v>0</v>
      </c>
      <c r="L20" s="153" t="s">
        <v>766</v>
      </c>
      <c r="M20" s="102">
        <v>0.4</v>
      </c>
      <c r="N20" s="92">
        <v>0.4</v>
      </c>
      <c r="O20" s="92">
        <v>0.2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83"/>
      <c r="V20" s="83"/>
      <c r="W20" s="83"/>
      <c r="X20" s="82"/>
    </row>
    <row r="21" spans="1:25" s="86" customFormat="1" x14ac:dyDescent="0.25">
      <c r="A21" s="78"/>
      <c r="B21" s="151"/>
      <c r="C21" s="151"/>
      <c r="D21" s="151"/>
      <c r="E21" s="85"/>
      <c r="F21" s="97"/>
      <c r="G21" s="97"/>
      <c r="H21" s="97"/>
      <c r="I21" s="97"/>
      <c r="J21" s="97"/>
      <c r="K21" s="154"/>
      <c r="L21" s="184" t="e">
        <f>K20/K14</f>
        <v>#DIV/0!</v>
      </c>
      <c r="M21" s="179">
        <f>K20*M20</f>
        <v>0</v>
      </c>
      <c r="N21" s="180">
        <f>K20*N20</f>
        <v>0</v>
      </c>
      <c r="O21" s="180">
        <f>K20*O20</f>
        <v>0</v>
      </c>
      <c r="P21" s="180"/>
      <c r="Q21" s="180"/>
      <c r="R21" s="180"/>
      <c r="S21" s="180"/>
      <c r="T21" s="180"/>
      <c r="U21" s="83"/>
      <c r="V21" s="83"/>
      <c r="W21" s="83"/>
      <c r="X21" s="82"/>
    </row>
    <row r="22" spans="1:25" s="86" customFormat="1" x14ac:dyDescent="0.25">
      <c r="A22" s="78" t="s">
        <v>777</v>
      </c>
      <c r="B22" s="225" t="e">
        <f>#REF!</f>
        <v>#REF!</v>
      </c>
      <c r="C22" s="225"/>
      <c r="D22" s="225"/>
      <c r="E22" s="85"/>
      <c r="F22" s="97"/>
      <c r="G22" s="97"/>
      <c r="H22" s="97"/>
      <c r="I22" s="97"/>
      <c r="J22" s="97"/>
      <c r="K22" s="154">
        <f>'PLANILHA ORÇAMENTARIA'!K50</f>
        <v>0</v>
      </c>
      <c r="L22" s="153" t="s">
        <v>766</v>
      </c>
      <c r="M22" s="102">
        <v>0</v>
      </c>
      <c r="N22" s="92">
        <v>0</v>
      </c>
      <c r="O22" s="92">
        <v>0.4</v>
      </c>
      <c r="P22" s="92">
        <v>0.4</v>
      </c>
      <c r="Q22" s="92">
        <v>0.2</v>
      </c>
      <c r="R22" s="92">
        <v>0</v>
      </c>
      <c r="S22" s="92">
        <v>0</v>
      </c>
      <c r="T22" s="92">
        <v>0</v>
      </c>
      <c r="U22" s="83"/>
      <c r="V22" s="83"/>
      <c r="W22" s="83"/>
      <c r="X22" s="82"/>
    </row>
    <row r="23" spans="1:25" s="86" customFormat="1" x14ac:dyDescent="0.25">
      <c r="A23" s="78"/>
      <c r="B23" s="151"/>
      <c r="C23" s="151"/>
      <c r="D23" s="151"/>
      <c r="E23" s="85"/>
      <c r="F23" s="97"/>
      <c r="G23" s="97"/>
      <c r="H23" s="97"/>
      <c r="I23" s="97"/>
      <c r="J23" s="97"/>
      <c r="K23" s="154"/>
      <c r="L23" s="184" t="e">
        <f>K22/K14</f>
        <v>#DIV/0!</v>
      </c>
      <c r="M23" s="179"/>
      <c r="N23" s="180"/>
      <c r="O23" s="180">
        <f>K22*O22</f>
        <v>0</v>
      </c>
      <c r="P23" s="180">
        <f>K22*P22</f>
        <v>0</v>
      </c>
      <c r="Q23" s="180">
        <f>K22*Q22</f>
        <v>0</v>
      </c>
      <c r="R23" s="180"/>
      <c r="S23" s="180"/>
      <c r="T23" s="180"/>
      <c r="U23" s="83"/>
      <c r="V23" s="83"/>
      <c r="W23" s="83"/>
      <c r="X23" s="82"/>
    </row>
    <row r="24" spans="1:25" s="86" customFormat="1" x14ac:dyDescent="0.25">
      <c r="A24" s="78" t="s">
        <v>778</v>
      </c>
      <c r="B24" s="225" t="e">
        <f>#REF!</f>
        <v>#REF!</v>
      </c>
      <c r="C24" s="225"/>
      <c r="D24" s="225"/>
      <c r="E24" s="85"/>
      <c r="F24" s="97"/>
      <c r="G24" s="97"/>
      <c r="H24" s="97"/>
      <c r="I24" s="97"/>
      <c r="J24" s="97"/>
      <c r="K24" s="154">
        <f>'PLANILHA ORÇAMENTARIA'!K92</f>
        <v>0</v>
      </c>
      <c r="L24" s="153" t="s">
        <v>766</v>
      </c>
      <c r="M24" s="102">
        <v>0</v>
      </c>
      <c r="N24" s="92">
        <v>0.2</v>
      </c>
      <c r="O24" s="92">
        <v>0.2</v>
      </c>
      <c r="P24" s="92">
        <v>0.2</v>
      </c>
      <c r="Q24" s="92">
        <v>0.2</v>
      </c>
      <c r="R24" s="92">
        <v>0.2</v>
      </c>
      <c r="S24" s="92">
        <v>0</v>
      </c>
      <c r="T24" s="92">
        <v>0</v>
      </c>
      <c r="U24" s="83"/>
      <c r="V24" s="83"/>
      <c r="W24" s="83"/>
      <c r="X24" s="82"/>
    </row>
    <row r="25" spans="1:25" s="86" customFormat="1" x14ac:dyDescent="0.25">
      <c r="A25" s="78"/>
      <c r="B25" s="151"/>
      <c r="C25" s="151"/>
      <c r="D25" s="151"/>
      <c r="E25" s="85"/>
      <c r="F25" s="97"/>
      <c r="G25" s="97"/>
      <c r="H25" s="97"/>
      <c r="I25" s="97"/>
      <c r="J25" s="97"/>
      <c r="K25" s="154"/>
      <c r="L25" s="184" t="e">
        <f>K24/K14</f>
        <v>#DIV/0!</v>
      </c>
      <c r="M25" s="179"/>
      <c r="N25" s="180">
        <f>K24*N24</f>
        <v>0</v>
      </c>
      <c r="O25" s="180">
        <f>K24*O24</f>
        <v>0</v>
      </c>
      <c r="P25" s="180">
        <f>K24*P24</f>
        <v>0</v>
      </c>
      <c r="Q25" s="180">
        <f>K24*Q24</f>
        <v>0</v>
      </c>
      <c r="R25" s="180">
        <f>K24*R24</f>
        <v>0</v>
      </c>
      <c r="S25" s="180"/>
      <c r="T25" s="180"/>
      <c r="U25" s="83"/>
      <c r="V25" s="83"/>
      <c r="W25" s="83"/>
      <c r="X25" s="82"/>
    </row>
    <row r="26" spans="1:25" s="86" customFormat="1" x14ac:dyDescent="0.25">
      <c r="A26" s="78" t="s">
        <v>779</v>
      </c>
      <c r="B26" s="225" t="e">
        <f>#REF!</f>
        <v>#REF!</v>
      </c>
      <c r="C26" s="225"/>
      <c r="D26" s="225"/>
      <c r="E26" s="85"/>
      <c r="F26" s="97"/>
      <c r="G26" s="97"/>
      <c r="H26" s="97"/>
      <c r="I26" s="97"/>
      <c r="J26" s="97"/>
      <c r="K26" s="154">
        <f>'PLANILHA ORÇAMENTARIA'!K96</f>
        <v>0</v>
      </c>
      <c r="L26" s="153" t="s">
        <v>766</v>
      </c>
      <c r="M26" s="102">
        <v>0</v>
      </c>
      <c r="N26" s="92">
        <v>0</v>
      </c>
      <c r="O26" s="92">
        <v>0.1</v>
      </c>
      <c r="P26" s="92">
        <v>0.1</v>
      </c>
      <c r="Q26" s="92">
        <v>0.2</v>
      </c>
      <c r="R26" s="92">
        <v>0.2</v>
      </c>
      <c r="S26" s="92">
        <v>0.2</v>
      </c>
      <c r="T26" s="92">
        <v>0.2</v>
      </c>
      <c r="U26" s="83"/>
      <c r="V26" s="83"/>
      <c r="W26" s="83"/>
      <c r="X26" s="82"/>
    </row>
    <row r="27" spans="1:25" s="86" customFormat="1" x14ac:dyDescent="0.25">
      <c r="A27" s="78"/>
      <c r="B27" s="151"/>
      <c r="C27" s="151"/>
      <c r="D27" s="151"/>
      <c r="E27" s="85"/>
      <c r="F27" s="97"/>
      <c r="G27" s="97"/>
      <c r="H27" s="97"/>
      <c r="I27" s="97"/>
      <c r="J27" s="97"/>
      <c r="K27" s="154"/>
      <c r="L27" s="184" t="e">
        <f>K26/K14</f>
        <v>#DIV/0!</v>
      </c>
      <c r="M27" s="179"/>
      <c r="N27" s="180"/>
      <c r="O27" s="180">
        <f>K26*O26</f>
        <v>0</v>
      </c>
      <c r="P27" s="180">
        <f>K26*P26</f>
        <v>0</v>
      </c>
      <c r="Q27" s="180">
        <f>K26*Q26</f>
        <v>0</v>
      </c>
      <c r="R27" s="180">
        <f>K26*R26</f>
        <v>0</v>
      </c>
      <c r="S27" s="180">
        <f>K26*S26</f>
        <v>0</v>
      </c>
      <c r="T27" s="180">
        <f>K26*T26</f>
        <v>0</v>
      </c>
      <c r="U27" s="83"/>
      <c r="V27" s="83"/>
      <c r="W27" s="83"/>
      <c r="X27" s="82"/>
    </row>
    <row r="28" spans="1:25" s="86" customFormat="1" x14ac:dyDescent="0.25">
      <c r="A28" s="78" t="s">
        <v>780</v>
      </c>
      <c r="B28" s="225" t="e">
        <f>#REF!</f>
        <v>#REF!</v>
      </c>
      <c r="C28" s="225"/>
      <c r="D28" s="225"/>
      <c r="E28" s="85"/>
      <c r="F28" s="97"/>
      <c r="G28" s="97"/>
      <c r="H28" s="97"/>
      <c r="I28" s="97"/>
      <c r="J28" s="97"/>
      <c r="K28" s="154">
        <f>'PLANILHA ORÇAMENTARIA'!K111</f>
        <v>0</v>
      </c>
      <c r="L28" s="153" t="s">
        <v>766</v>
      </c>
      <c r="M28" s="102">
        <v>0</v>
      </c>
      <c r="N28" s="92">
        <v>0</v>
      </c>
      <c r="O28" s="92">
        <v>0</v>
      </c>
      <c r="P28" s="92">
        <v>0.2</v>
      </c>
      <c r="Q28" s="92">
        <v>0.2</v>
      </c>
      <c r="R28" s="92">
        <v>0.2</v>
      </c>
      <c r="S28" s="92">
        <v>0.2</v>
      </c>
      <c r="T28" s="92">
        <v>0.2</v>
      </c>
      <c r="U28" s="83"/>
      <c r="V28" s="83"/>
      <c r="W28" s="83"/>
      <c r="X28" s="82"/>
    </row>
    <row r="29" spans="1:25" s="86" customFormat="1" x14ac:dyDescent="0.25">
      <c r="A29" s="78"/>
      <c r="B29" s="151"/>
      <c r="C29" s="151"/>
      <c r="D29" s="151"/>
      <c r="E29" s="85"/>
      <c r="F29" s="97"/>
      <c r="G29" s="97"/>
      <c r="H29" s="97"/>
      <c r="I29" s="97"/>
      <c r="J29" s="97"/>
      <c r="K29" s="154"/>
      <c r="L29" s="184" t="e">
        <f>K28/K14</f>
        <v>#DIV/0!</v>
      </c>
      <c r="M29" s="179"/>
      <c r="N29" s="180"/>
      <c r="O29" s="180"/>
      <c r="P29" s="179">
        <f>K28*P28</f>
        <v>0</v>
      </c>
      <c r="Q29" s="180">
        <f>K28*Q28</f>
        <v>0</v>
      </c>
      <c r="R29" s="180">
        <f>K28*R28</f>
        <v>0</v>
      </c>
      <c r="S29" s="180">
        <f>K28*S28</f>
        <v>0</v>
      </c>
      <c r="T29" s="180">
        <f>K28*T28</f>
        <v>0</v>
      </c>
      <c r="U29" s="83"/>
      <c r="V29" s="83"/>
      <c r="W29" s="83"/>
      <c r="X29" s="82"/>
    </row>
    <row r="30" spans="1:25" s="86" customFormat="1" x14ac:dyDescent="0.25">
      <c r="A30" s="78" t="s">
        <v>781</v>
      </c>
      <c r="B30" s="225" t="e">
        <f>#REF!</f>
        <v>#REF!</v>
      </c>
      <c r="C30" s="225"/>
      <c r="D30" s="225"/>
      <c r="E30" s="85"/>
      <c r="F30" s="97"/>
      <c r="G30" s="97"/>
      <c r="H30" s="97"/>
      <c r="I30" s="97"/>
      <c r="J30" s="97"/>
      <c r="K30" s="154">
        <f>'PLANILHA ORÇAMENTARIA'!K130</f>
        <v>0</v>
      </c>
      <c r="L30" s="153" t="s">
        <v>766</v>
      </c>
      <c r="M30" s="102">
        <v>0</v>
      </c>
      <c r="N30" s="92">
        <v>0</v>
      </c>
      <c r="O30" s="92">
        <v>0</v>
      </c>
      <c r="P30" s="92">
        <v>0</v>
      </c>
      <c r="Q30" s="92">
        <v>0.2</v>
      </c>
      <c r="R30" s="92">
        <v>0.2</v>
      </c>
      <c r="S30" s="92">
        <v>0.25</v>
      </c>
      <c r="T30" s="92">
        <v>0.35</v>
      </c>
      <c r="U30" s="83"/>
      <c r="V30" s="83"/>
      <c r="W30" s="83"/>
      <c r="X30" s="82"/>
    </row>
    <row r="31" spans="1:25" s="86" customFormat="1" x14ac:dyDescent="0.25">
      <c r="A31" s="78"/>
      <c r="B31" s="151"/>
      <c r="C31" s="151"/>
      <c r="D31" s="151"/>
      <c r="E31" s="85"/>
      <c r="F31" s="97"/>
      <c r="G31" s="97"/>
      <c r="H31" s="97"/>
      <c r="I31" s="97"/>
      <c r="J31" s="97"/>
      <c r="K31" s="154"/>
      <c r="L31" s="184" t="e">
        <f>K30/K14</f>
        <v>#DIV/0!</v>
      </c>
      <c r="M31" s="179"/>
      <c r="N31" s="180"/>
      <c r="O31" s="180"/>
      <c r="P31" s="180"/>
      <c r="Q31" s="179">
        <f>K30*Q30</f>
        <v>0</v>
      </c>
      <c r="R31" s="179">
        <f>K30*R30</f>
        <v>0</v>
      </c>
      <c r="S31" s="179">
        <f>K30*S30</f>
        <v>0</v>
      </c>
      <c r="T31" s="179">
        <f>K30*T30</f>
        <v>0</v>
      </c>
      <c r="U31" s="83"/>
      <c r="V31" s="83"/>
      <c r="W31" s="83"/>
      <c r="X31" s="82"/>
    </row>
    <row r="32" spans="1:25" s="86" customFormat="1" x14ac:dyDescent="0.25">
      <c r="A32" s="78" t="s">
        <v>782</v>
      </c>
      <c r="B32" s="225" t="e">
        <f>#REF!</f>
        <v>#REF!</v>
      </c>
      <c r="C32" s="225"/>
      <c r="D32" s="225"/>
      <c r="E32" s="85"/>
      <c r="F32" s="97"/>
      <c r="G32" s="97"/>
      <c r="H32" s="97"/>
      <c r="I32" s="97"/>
      <c r="J32" s="97"/>
      <c r="K32" s="154">
        <f>'PLANILHA ORÇAMENTARIA'!K139</f>
        <v>0</v>
      </c>
      <c r="L32" s="153" t="s">
        <v>766</v>
      </c>
      <c r="M32" s="102">
        <v>0</v>
      </c>
      <c r="N32" s="92">
        <v>0.15</v>
      </c>
      <c r="O32" s="92">
        <v>0.15</v>
      </c>
      <c r="P32" s="92">
        <v>0.15</v>
      </c>
      <c r="Q32" s="92">
        <v>0.15</v>
      </c>
      <c r="R32" s="92">
        <v>0.15</v>
      </c>
      <c r="S32" s="92">
        <v>0.15</v>
      </c>
      <c r="T32" s="92">
        <v>0.1</v>
      </c>
      <c r="U32" s="83"/>
      <c r="V32" s="83"/>
      <c r="W32" s="83"/>
      <c r="X32" s="82"/>
    </row>
    <row r="33" spans="1:24" s="86" customFormat="1" x14ac:dyDescent="0.25">
      <c r="A33" s="78"/>
      <c r="B33" s="151"/>
      <c r="C33" s="151"/>
      <c r="D33" s="151"/>
      <c r="E33" s="85"/>
      <c r="F33" s="97"/>
      <c r="G33" s="97"/>
      <c r="H33" s="97"/>
      <c r="I33" s="97"/>
      <c r="J33" s="97"/>
      <c r="K33" s="154"/>
      <c r="L33" s="184" t="e">
        <f>K32/K14</f>
        <v>#DIV/0!</v>
      </c>
      <c r="M33" s="179"/>
      <c r="N33" s="180">
        <f>$K$32*N32</f>
        <v>0</v>
      </c>
      <c r="O33" s="180">
        <f>$K$32*O32</f>
        <v>0</v>
      </c>
      <c r="P33" s="180">
        <f t="shared" ref="P33:T33" si="1">$K$32*P32</f>
        <v>0</v>
      </c>
      <c r="Q33" s="180">
        <f t="shared" si="1"/>
        <v>0</v>
      </c>
      <c r="R33" s="180">
        <f t="shared" si="1"/>
        <v>0</v>
      </c>
      <c r="S33" s="180">
        <f t="shared" si="1"/>
        <v>0</v>
      </c>
      <c r="T33" s="180">
        <f t="shared" si="1"/>
        <v>0</v>
      </c>
      <c r="U33" s="83"/>
      <c r="V33" s="83"/>
      <c r="W33" s="83"/>
      <c r="X33" s="82"/>
    </row>
    <row r="34" spans="1:24" s="86" customFormat="1" x14ac:dyDescent="0.25">
      <c r="A34" s="78" t="s">
        <v>783</v>
      </c>
      <c r="B34" s="225" t="e">
        <f>#REF!</f>
        <v>#REF!</v>
      </c>
      <c r="C34" s="225"/>
      <c r="D34" s="225"/>
      <c r="E34" s="85"/>
      <c r="F34" s="97"/>
      <c r="G34" s="97"/>
      <c r="H34" s="97"/>
      <c r="I34" s="97"/>
      <c r="J34" s="97"/>
      <c r="K34" s="154">
        <f>'PLANILHA ORÇAMENTARIA'!K176</f>
        <v>0</v>
      </c>
      <c r="L34" s="153" t="s">
        <v>766</v>
      </c>
      <c r="M34" s="102">
        <v>0</v>
      </c>
      <c r="N34" s="92">
        <v>0</v>
      </c>
      <c r="O34" s="92">
        <v>0</v>
      </c>
      <c r="P34" s="92">
        <v>0.3</v>
      </c>
      <c r="Q34" s="92">
        <v>0.4</v>
      </c>
      <c r="R34" s="92">
        <v>0.3</v>
      </c>
      <c r="S34" s="92">
        <v>0</v>
      </c>
      <c r="T34" s="92">
        <v>0</v>
      </c>
      <c r="U34" s="83"/>
      <c r="V34" s="83"/>
      <c r="W34" s="83"/>
      <c r="X34" s="82"/>
    </row>
    <row r="35" spans="1:24" s="86" customFormat="1" x14ac:dyDescent="0.25">
      <c r="A35" s="78"/>
      <c r="B35" s="151"/>
      <c r="C35" s="151"/>
      <c r="D35" s="151"/>
      <c r="E35" s="85"/>
      <c r="F35" s="97"/>
      <c r="G35" s="97"/>
      <c r="H35" s="97"/>
      <c r="I35" s="97"/>
      <c r="J35" s="97"/>
      <c r="K35" s="154"/>
      <c r="L35" s="184" t="e">
        <f>K34/K14</f>
        <v>#DIV/0!</v>
      </c>
      <c r="M35" s="179"/>
      <c r="N35" s="180"/>
      <c r="O35" s="180"/>
      <c r="P35" s="180">
        <f>K34*P34</f>
        <v>0</v>
      </c>
      <c r="Q35" s="180">
        <f>K34*Q34</f>
        <v>0</v>
      </c>
      <c r="R35" s="180">
        <f>K34*R34</f>
        <v>0</v>
      </c>
      <c r="S35" s="180"/>
      <c r="T35" s="180"/>
      <c r="U35" s="83"/>
      <c r="V35" s="83"/>
      <c r="W35" s="83"/>
      <c r="X35" s="82"/>
    </row>
    <row r="36" spans="1:24" s="86" customFormat="1" x14ac:dyDescent="0.25">
      <c r="A36" s="78" t="s">
        <v>784</v>
      </c>
      <c r="B36" s="225" t="e">
        <f>#REF!</f>
        <v>#REF!</v>
      </c>
      <c r="C36" s="225"/>
      <c r="D36" s="225"/>
      <c r="E36" s="85"/>
      <c r="F36" s="97"/>
      <c r="G36" s="97"/>
      <c r="H36" s="97"/>
      <c r="I36" s="97"/>
      <c r="J36" s="97"/>
      <c r="K36" s="154">
        <f>'PLANILHA ORÇAMENTARIA'!K187</f>
        <v>0</v>
      </c>
      <c r="L36" s="153" t="s">
        <v>766</v>
      </c>
      <c r="M36" s="102">
        <v>0</v>
      </c>
      <c r="N36" s="92">
        <v>0.15</v>
      </c>
      <c r="O36" s="92">
        <v>0.15</v>
      </c>
      <c r="P36" s="92">
        <v>0.15</v>
      </c>
      <c r="Q36" s="92">
        <v>0.15</v>
      </c>
      <c r="R36" s="92">
        <v>0.15</v>
      </c>
      <c r="S36" s="92">
        <v>0.15</v>
      </c>
      <c r="T36" s="92">
        <v>0.1</v>
      </c>
      <c r="U36" s="83"/>
      <c r="V36" s="83"/>
      <c r="W36" s="83"/>
      <c r="X36" s="82"/>
    </row>
    <row r="37" spans="1:24" s="86" customFormat="1" x14ac:dyDescent="0.25">
      <c r="A37" s="78"/>
      <c r="B37" s="151"/>
      <c r="C37" s="151"/>
      <c r="D37" s="151"/>
      <c r="E37" s="85"/>
      <c r="F37" s="97"/>
      <c r="G37" s="97"/>
      <c r="H37" s="97"/>
      <c r="I37" s="97"/>
      <c r="J37" s="97"/>
      <c r="K37" s="154"/>
      <c r="L37" s="184" t="e">
        <f>K36/K14</f>
        <v>#DIV/0!</v>
      </c>
      <c r="M37" s="179"/>
      <c r="N37" s="180">
        <f>$K$36*N36</f>
        <v>0</v>
      </c>
      <c r="O37" s="180">
        <f t="shared" ref="O37:T37" si="2">$K$36*O36</f>
        <v>0</v>
      </c>
      <c r="P37" s="180">
        <f t="shared" si="2"/>
        <v>0</v>
      </c>
      <c r="Q37" s="180">
        <f t="shared" si="2"/>
        <v>0</v>
      </c>
      <c r="R37" s="180">
        <f t="shared" si="2"/>
        <v>0</v>
      </c>
      <c r="S37" s="180">
        <f t="shared" si="2"/>
        <v>0</v>
      </c>
      <c r="T37" s="180">
        <f t="shared" si="2"/>
        <v>0</v>
      </c>
      <c r="U37" s="83"/>
      <c r="V37" s="83"/>
      <c r="W37" s="83"/>
      <c r="X37" s="82"/>
    </row>
    <row r="38" spans="1:24" s="86" customFormat="1" x14ac:dyDescent="0.25">
      <c r="A38" s="78" t="s">
        <v>785</v>
      </c>
      <c r="B38" s="225" t="e">
        <f>#REF!</f>
        <v>#REF!</v>
      </c>
      <c r="C38" s="225"/>
      <c r="D38" s="225"/>
      <c r="E38" s="85"/>
      <c r="F38" s="97"/>
      <c r="G38" s="97"/>
      <c r="H38" s="97"/>
      <c r="I38" s="97"/>
      <c r="J38" s="97"/>
      <c r="K38" s="154">
        <f>'PLANILHA ORÇAMENTARIA'!K220</f>
        <v>0</v>
      </c>
      <c r="L38" s="153" t="s">
        <v>766</v>
      </c>
      <c r="M38" s="10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0.5</v>
      </c>
      <c r="T38" s="92">
        <v>0.5</v>
      </c>
      <c r="U38" s="83"/>
      <c r="V38" s="83"/>
      <c r="W38" s="83"/>
      <c r="X38" s="82"/>
    </row>
    <row r="39" spans="1:24" s="86" customFormat="1" x14ac:dyDescent="0.25">
      <c r="A39" s="78"/>
      <c r="B39" s="151"/>
      <c r="C39" s="151"/>
      <c r="D39" s="151"/>
      <c r="E39" s="85"/>
      <c r="F39" s="97"/>
      <c r="G39" s="97"/>
      <c r="H39" s="97"/>
      <c r="I39" s="97"/>
      <c r="J39" s="97"/>
      <c r="K39" s="154"/>
      <c r="L39" s="184" t="e">
        <f>K38/K14</f>
        <v>#DIV/0!</v>
      </c>
      <c r="M39" s="179"/>
      <c r="N39" s="180"/>
      <c r="O39" s="180"/>
      <c r="P39" s="180"/>
      <c r="Q39" s="180"/>
      <c r="R39" s="180"/>
      <c r="S39" s="180">
        <f>K38*S38</f>
        <v>0</v>
      </c>
      <c r="T39" s="180">
        <f>K38*T38</f>
        <v>0</v>
      </c>
      <c r="U39" s="83"/>
      <c r="V39" s="83"/>
      <c r="W39" s="83"/>
      <c r="X39" s="82"/>
    </row>
    <row r="40" spans="1:24" s="86" customFormat="1" x14ac:dyDescent="0.25">
      <c r="A40" s="78" t="s">
        <v>786</v>
      </c>
      <c r="B40" s="225" t="e">
        <f>#REF!</f>
        <v>#REF!</v>
      </c>
      <c r="C40" s="225"/>
      <c r="D40" s="225"/>
      <c r="E40" s="85"/>
      <c r="F40" s="97"/>
      <c r="G40" s="97"/>
      <c r="H40" s="97"/>
      <c r="I40" s="97"/>
      <c r="J40" s="97"/>
      <c r="K40" s="154">
        <f>'PLANILHA ORÇAMENTARIA'!K251</f>
        <v>0</v>
      </c>
      <c r="L40" s="153" t="s">
        <v>766</v>
      </c>
      <c r="M40" s="102">
        <v>0</v>
      </c>
      <c r="N40" s="92">
        <v>0</v>
      </c>
      <c r="O40" s="92">
        <v>0</v>
      </c>
      <c r="P40" s="92">
        <v>0</v>
      </c>
      <c r="Q40" s="92">
        <v>0.4</v>
      </c>
      <c r="R40" s="92">
        <v>0.6</v>
      </c>
      <c r="S40" s="92">
        <v>0</v>
      </c>
      <c r="T40" s="92">
        <v>0</v>
      </c>
      <c r="U40" s="83"/>
      <c r="V40" s="83"/>
      <c r="W40" s="83"/>
      <c r="X40" s="82"/>
    </row>
    <row r="41" spans="1:24" s="86" customFormat="1" x14ac:dyDescent="0.25">
      <c r="A41" s="78"/>
      <c r="B41" s="151"/>
      <c r="C41" s="151"/>
      <c r="D41" s="151"/>
      <c r="E41" s="85"/>
      <c r="F41" s="97"/>
      <c r="G41" s="97"/>
      <c r="H41" s="97"/>
      <c r="I41" s="97"/>
      <c r="J41" s="97"/>
      <c r="K41" s="154"/>
      <c r="L41" s="184" t="e">
        <f>K40/K14</f>
        <v>#DIV/0!</v>
      </c>
      <c r="M41" s="179"/>
      <c r="N41" s="180"/>
      <c r="O41" s="180"/>
      <c r="P41" s="180"/>
      <c r="Q41" s="180">
        <f>K40*Q40</f>
        <v>0</v>
      </c>
      <c r="R41" s="180">
        <f>K40*R40</f>
        <v>0</v>
      </c>
      <c r="S41" s="180"/>
      <c r="T41" s="180"/>
      <c r="U41" s="83"/>
      <c r="V41" s="83"/>
      <c r="W41" s="83"/>
      <c r="X41" s="82"/>
    </row>
    <row r="42" spans="1:24" s="86" customFormat="1" x14ac:dyDescent="0.25">
      <c r="A42" s="78" t="s">
        <v>787</v>
      </c>
      <c r="B42" s="225" t="e">
        <f>#REF!</f>
        <v>#REF!</v>
      </c>
      <c r="C42" s="225"/>
      <c r="D42" s="225"/>
      <c r="E42" s="85"/>
      <c r="F42" s="97"/>
      <c r="G42" s="97"/>
      <c r="H42" s="97"/>
      <c r="I42" s="97"/>
      <c r="J42" s="97"/>
      <c r="K42" s="154">
        <f>'PLANILHA ORÇAMENTARIA'!K262</f>
        <v>0</v>
      </c>
      <c r="L42" s="153" t="s">
        <v>766</v>
      </c>
      <c r="M42" s="102">
        <v>0</v>
      </c>
      <c r="N42" s="92">
        <v>0</v>
      </c>
      <c r="O42" s="92">
        <v>0</v>
      </c>
      <c r="P42" s="92">
        <v>0</v>
      </c>
      <c r="Q42" s="92">
        <v>0.2</v>
      </c>
      <c r="R42" s="92">
        <v>0.2</v>
      </c>
      <c r="S42" s="92">
        <v>0.4</v>
      </c>
      <c r="T42" s="92">
        <v>0.2</v>
      </c>
      <c r="U42" s="83"/>
      <c r="V42" s="83"/>
      <c r="W42" s="83"/>
      <c r="X42" s="82"/>
    </row>
    <row r="43" spans="1:24" s="86" customFormat="1" x14ac:dyDescent="0.25">
      <c r="A43" s="78"/>
      <c r="B43" s="151"/>
      <c r="C43" s="151"/>
      <c r="D43" s="151"/>
      <c r="E43" s="85"/>
      <c r="F43" s="97"/>
      <c r="G43" s="97"/>
      <c r="H43" s="97"/>
      <c r="I43" s="97"/>
      <c r="J43" s="97"/>
      <c r="K43" s="154"/>
      <c r="L43" s="184" t="e">
        <f>K42/K14</f>
        <v>#DIV/0!</v>
      </c>
      <c r="M43" s="179"/>
      <c r="N43" s="180"/>
      <c r="O43" s="180"/>
      <c r="P43" s="180"/>
      <c r="Q43" s="180">
        <f>$K$42*Q42</f>
        <v>0</v>
      </c>
      <c r="R43" s="180">
        <f t="shared" ref="R43:T43" si="3">$K$42*R42</f>
        <v>0</v>
      </c>
      <c r="S43" s="180">
        <f t="shared" si="3"/>
        <v>0</v>
      </c>
      <c r="T43" s="180">
        <f t="shared" si="3"/>
        <v>0</v>
      </c>
      <c r="U43" s="83"/>
      <c r="V43" s="83"/>
      <c r="W43" s="83"/>
      <c r="X43" s="82"/>
    </row>
    <row r="44" spans="1:24" s="86" customFormat="1" x14ac:dyDescent="0.25">
      <c r="A44" s="78" t="s">
        <v>788</v>
      </c>
      <c r="B44" s="225" t="e">
        <f>#REF!</f>
        <v>#REF!</v>
      </c>
      <c r="C44" s="225"/>
      <c r="D44" s="225"/>
      <c r="E44" s="85"/>
      <c r="F44" s="97"/>
      <c r="G44" s="97"/>
      <c r="H44" s="97"/>
      <c r="I44" s="97"/>
      <c r="J44" s="97"/>
      <c r="K44" s="154">
        <f>'PLANILHA ORÇAMENTARIA'!K270</f>
        <v>0</v>
      </c>
      <c r="L44" s="153" t="s">
        <v>766</v>
      </c>
      <c r="M44" s="102">
        <v>0</v>
      </c>
      <c r="N44" s="92">
        <v>0.15</v>
      </c>
      <c r="O44" s="92">
        <v>0.15</v>
      </c>
      <c r="P44" s="92">
        <v>0.15</v>
      </c>
      <c r="Q44" s="92">
        <v>0.15</v>
      </c>
      <c r="R44" s="92">
        <v>0.15</v>
      </c>
      <c r="S44" s="92">
        <v>0.15</v>
      </c>
      <c r="T44" s="92">
        <v>0.1</v>
      </c>
      <c r="U44" s="83"/>
      <c r="V44" s="83"/>
      <c r="W44" s="83"/>
      <c r="X44" s="82"/>
    </row>
    <row r="45" spans="1:24" s="86" customFormat="1" x14ac:dyDescent="0.25">
      <c r="A45" s="78"/>
      <c r="B45" s="151"/>
      <c r="C45" s="151"/>
      <c r="D45" s="151"/>
      <c r="E45" s="85"/>
      <c r="F45" s="97"/>
      <c r="G45" s="97"/>
      <c r="H45" s="97"/>
      <c r="I45" s="97"/>
      <c r="J45" s="97"/>
      <c r="K45" s="154"/>
      <c r="L45" s="184" t="e">
        <f>K44/K14</f>
        <v>#DIV/0!</v>
      </c>
      <c r="M45" s="179"/>
      <c r="N45" s="180">
        <f>$K$44*N44</f>
        <v>0</v>
      </c>
      <c r="O45" s="180">
        <f t="shared" ref="O45:T45" si="4">$K$44*O44</f>
        <v>0</v>
      </c>
      <c r="P45" s="180">
        <f t="shared" si="4"/>
        <v>0</v>
      </c>
      <c r="Q45" s="180">
        <f t="shared" si="4"/>
        <v>0</v>
      </c>
      <c r="R45" s="180">
        <f t="shared" si="4"/>
        <v>0</v>
      </c>
      <c r="S45" s="180">
        <f t="shared" si="4"/>
        <v>0</v>
      </c>
      <c r="T45" s="180">
        <f t="shared" si="4"/>
        <v>0</v>
      </c>
      <c r="U45" s="83"/>
      <c r="V45" s="83"/>
      <c r="W45" s="83"/>
      <c r="X45" s="82"/>
    </row>
    <row r="46" spans="1:24" s="86" customFormat="1" x14ac:dyDescent="0.25">
      <c r="A46" s="78" t="s">
        <v>789</v>
      </c>
      <c r="B46" s="225" t="e">
        <f>#REF!</f>
        <v>#REF!</v>
      </c>
      <c r="C46" s="225"/>
      <c r="D46" s="225"/>
      <c r="E46" s="85"/>
      <c r="F46" s="97"/>
      <c r="G46" s="97"/>
      <c r="H46" s="97"/>
      <c r="I46" s="97"/>
      <c r="J46" s="97"/>
      <c r="K46" s="154">
        <f>'PLANILHA ORÇAMENTARIA'!K318</f>
        <v>0</v>
      </c>
      <c r="L46" s="153" t="s">
        <v>766</v>
      </c>
      <c r="M46" s="102">
        <v>0</v>
      </c>
      <c r="N46" s="92">
        <v>0</v>
      </c>
      <c r="O46" s="92">
        <v>0</v>
      </c>
      <c r="P46" s="92">
        <v>0</v>
      </c>
      <c r="Q46" s="92">
        <v>1</v>
      </c>
      <c r="R46" s="92">
        <v>0</v>
      </c>
      <c r="S46" s="92">
        <v>0</v>
      </c>
      <c r="T46" s="92">
        <v>0</v>
      </c>
      <c r="U46" s="83"/>
      <c r="V46" s="83"/>
      <c r="W46" s="83"/>
      <c r="X46" s="82"/>
    </row>
    <row r="47" spans="1:24" s="86" customFormat="1" x14ac:dyDescent="0.25">
      <c r="A47" s="78"/>
      <c r="B47" s="151"/>
      <c r="C47" s="151"/>
      <c r="D47" s="151"/>
      <c r="E47" s="85"/>
      <c r="F47" s="97"/>
      <c r="G47" s="97"/>
      <c r="H47" s="97"/>
      <c r="I47" s="97"/>
      <c r="J47" s="97"/>
      <c r="K47" s="154"/>
      <c r="L47" s="184" t="e">
        <f>K46/K14</f>
        <v>#DIV/0!</v>
      </c>
      <c r="M47" s="179"/>
      <c r="N47" s="180"/>
      <c r="O47" s="180"/>
      <c r="P47" s="180"/>
      <c r="Q47" s="180">
        <f>K46</f>
        <v>0</v>
      </c>
      <c r="R47" s="180"/>
      <c r="S47" s="180"/>
      <c r="T47" s="180"/>
      <c r="U47" s="83"/>
      <c r="V47" s="83"/>
      <c r="W47" s="83"/>
      <c r="X47" s="82"/>
    </row>
    <row r="48" spans="1:24" s="86" customFormat="1" x14ac:dyDescent="0.25">
      <c r="A48" s="78" t="s">
        <v>790</v>
      </c>
      <c r="B48" s="225" t="e">
        <f>#REF!</f>
        <v>#REF!</v>
      </c>
      <c r="C48" s="225"/>
      <c r="D48" s="225"/>
      <c r="E48" s="85"/>
      <c r="F48" s="97"/>
      <c r="G48" s="97"/>
      <c r="H48" s="97"/>
      <c r="I48" s="97"/>
      <c r="J48" s="97"/>
      <c r="K48" s="154">
        <f>'PLANILHA ORÇAMENTARIA'!K323</f>
        <v>0</v>
      </c>
      <c r="L48" s="153" t="s">
        <v>766</v>
      </c>
      <c r="M48" s="10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0.4</v>
      </c>
      <c r="S48" s="92">
        <v>0.6</v>
      </c>
      <c r="T48" s="92">
        <v>0</v>
      </c>
      <c r="U48" s="83"/>
      <c r="V48" s="83"/>
      <c r="W48" s="83"/>
      <c r="X48" s="82"/>
    </row>
    <row r="49" spans="1:25" s="86" customFormat="1" x14ac:dyDescent="0.25">
      <c r="A49" s="78"/>
      <c r="B49" s="151"/>
      <c r="C49" s="151"/>
      <c r="D49" s="151"/>
      <c r="E49" s="85"/>
      <c r="F49" s="97"/>
      <c r="G49" s="97"/>
      <c r="H49" s="97"/>
      <c r="I49" s="97"/>
      <c r="J49" s="97"/>
      <c r="K49" s="154"/>
      <c r="L49" s="184" t="e">
        <f>K48/K14</f>
        <v>#DIV/0!</v>
      </c>
      <c r="M49" s="104"/>
      <c r="N49" s="103"/>
      <c r="O49" s="103"/>
      <c r="P49" s="103"/>
      <c r="Q49" s="103"/>
      <c r="R49" s="180">
        <f>$K$48*R48</f>
        <v>0</v>
      </c>
      <c r="S49" s="180">
        <f t="shared" ref="S49" si="5">$K$48*S48</f>
        <v>0</v>
      </c>
      <c r="T49" s="180"/>
      <c r="U49" s="83"/>
      <c r="V49" s="83"/>
      <c r="W49" s="83"/>
      <c r="X49" s="82"/>
    </row>
    <row r="50" spans="1:25" s="86" customFormat="1" x14ac:dyDescent="0.25">
      <c r="A50" s="78" t="s">
        <v>791</v>
      </c>
      <c r="B50" s="225" t="e">
        <f>#REF!</f>
        <v>#REF!</v>
      </c>
      <c r="C50" s="225"/>
      <c r="D50" s="225"/>
      <c r="E50" s="85"/>
      <c r="F50" s="97"/>
      <c r="G50" s="97"/>
      <c r="H50" s="97"/>
      <c r="I50" s="97"/>
      <c r="J50" s="97"/>
      <c r="K50" s="154">
        <f>'PLANILHA ORÇAMENTARIA'!K351</f>
        <v>0</v>
      </c>
      <c r="L50" s="153" t="s">
        <v>766</v>
      </c>
      <c r="M50" s="10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1</v>
      </c>
      <c r="T50" s="92">
        <v>0</v>
      </c>
      <c r="U50" s="83"/>
      <c r="V50" s="83"/>
      <c r="W50" s="83"/>
      <c r="X50" s="82"/>
    </row>
    <row r="51" spans="1:25" s="86" customFormat="1" x14ac:dyDescent="0.25">
      <c r="A51" s="78"/>
      <c r="B51" s="151"/>
      <c r="C51" s="151"/>
      <c r="D51" s="151"/>
      <c r="E51" s="85"/>
      <c r="F51" s="97"/>
      <c r="G51" s="97"/>
      <c r="H51" s="97"/>
      <c r="I51" s="97"/>
      <c r="J51" s="97"/>
      <c r="K51" s="154"/>
      <c r="L51" s="184" t="e">
        <f>K50/K14</f>
        <v>#DIV/0!</v>
      </c>
      <c r="M51" s="179"/>
      <c r="N51" s="180"/>
      <c r="O51" s="180"/>
      <c r="P51" s="180"/>
      <c r="Q51" s="180"/>
      <c r="R51" s="180"/>
      <c r="S51" s="180">
        <f>K50</f>
        <v>0</v>
      </c>
      <c r="T51" s="180"/>
      <c r="U51" s="83"/>
      <c r="V51" s="83"/>
      <c r="W51" s="83"/>
      <c r="X51" s="82"/>
    </row>
    <row r="52" spans="1:25" s="86" customFormat="1" ht="27.75" customHeight="1" x14ac:dyDescent="0.25">
      <c r="A52" s="78" t="s">
        <v>792</v>
      </c>
      <c r="B52" s="225" t="e">
        <f>#REF!</f>
        <v>#REF!</v>
      </c>
      <c r="C52" s="225"/>
      <c r="D52" s="225"/>
      <c r="E52" s="85"/>
      <c r="F52" s="97"/>
      <c r="G52" s="97"/>
      <c r="H52" s="97"/>
      <c r="I52" s="97"/>
      <c r="J52" s="97"/>
      <c r="K52" s="154">
        <f>'PLANILHA ORÇAMENTARIA'!K353</f>
        <v>0</v>
      </c>
      <c r="L52" s="153" t="s">
        <v>766</v>
      </c>
      <c r="M52" s="102">
        <v>0</v>
      </c>
      <c r="N52" s="92">
        <v>0.15</v>
      </c>
      <c r="O52" s="92">
        <v>0.15</v>
      </c>
      <c r="P52" s="92">
        <v>0.15</v>
      </c>
      <c r="Q52" s="92">
        <v>0.15</v>
      </c>
      <c r="R52" s="92">
        <v>0.15</v>
      </c>
      <c r="S52" s="92">
        <v>0.15</v>
      </c>
      <c r="T52" s="92">
        <v>0.1</v>
      </c>
      <c r="U52" s="83"/>
      <c r="V52" s="83"/>
      <c r="W52" s="83"/>
      <c r="X52" s="82"/>
    </row>
    <row r="53" spans="1:25" s="86" customFormat="1" ht="15.75" customHeight="1" x14ac:dyDescent="0.25">
      <c r="A53" s="78"/>
      <c r="B53" s="151"/>
      <c r="C53" s="151"/>
      <c r="D53" s="151"/>
      <c r="E53" s="85"/>
      <c r="F53" s="97"/>
      <c r="G53" s="97"/>
      <c r="H53" s="97"/>
      <c r="I53" s="97"/>
      <c r="J53" s="97"/>
      <c r="K53" s="154"/>
      <c r="L53" s="184" t="e">
        <f>K52/K14</f>
        <v>#DIV/0!</v>
      </c>
      <c r="M53" s="104"/>
      <c r="N53" s="180">
        <f>$K$52*N52</f>
        <v>0</v>
      </c>
      <c r="O53" s="180">
        <f t="shared" ref="O53:T53" si="6">$K$52*O52</f>
        <v>0</v>
      </c>
      <c r="P53" s="180">
        <f t="shared" si="6"/>
        <v>0</v>
      </c>
      <c r="Q53" s="180">
        <f t="shared" si="6"/>
        <v>0</v>
      </c>
      <c r="R53" s="180">
        <f t="shared" si="6"/>
        <v>0</v>
      </c>
      <c r="S53" s="180">
        <f t="shared" si="6"/>
        <v>0</v>
      </c>
      <c r="T53" s="180">
        <f t="shared" si="6"/>
        <v>0</v>
      </c>
      <c r="U53" s="83"/>
      <c r="V53" s="83"/>
      <c r="W53" s="83"/>
      <c r="X53" s="82"/>
    </row>
    <row r="54" spans="1:25" s="86" customFormat="1" x14ac:dyDescent="0.25">
      <c r="A54" s="78" t="s">
        <v>793</v>
      </c>
      <c r="B54" s="225" t="e">
        <f>#REF!</f>
        <v>#REF!</v>
      </c>
      <c r="C54" s="225"/>
      <c r="D54" s="225"/>
      <c r="E54" s="85"/>
      <c r="F54" s="97"/>
      <c r="G54" s="97"/>
      <c r="H54" s="97"/>
      <c r="I54" s="97"/>
      <c r="J54" s="97"/>
      <c r="K54" s="154">
        <f>'PLANILHA ORÇAMENTARIA'!K368</f>
        <v>0</v>
      </c>
      <c r="L54" s="153" t="s">
        <v>766</v>
      </c>
      <c r="M54" s="181"/>
      <c r="N54" s="182"/>
      <c r="O54" s="182"/>
      <c r="P54" s="182"/>
      <c r="Q54" s="183">
        <v>0.4</v>
      </c>
      <c r="R54" s="183">
        <v>0.2</v>
      </c>
      <c r="S54" s="183">
        <v>0.2</v>
      </c>
      <c r="T54" s="183">
        <v>0.2</v>
      </c>
      <c r="U54" s="83"/>
      <c r="V54" s="83"/>
      <c r="W54" s="83"/>
      <c r="X54" s="82"/>
    </row>
    <row r="55" spans="1:25" s="86" customFormat="1" x14ac:dyDescent="0.25">
      <c r="A55" s="78"/>
      <c r="B55" s="151"/>
      <c r="C55" s="151"/>
      <c r="D55" s="151"/>
      <c r="E55" s="85"/>
      <c r="F55" s="97"/>
      <c r="G55" s="97"/>
      <c r="H55" s="97"/>
      <c r="I55" s="97"/>
      <c r="J55" s="97"/>
      <c r="K55" s="154"/>
      <c r="L55" s="184" t="e">
        <f>K54/K14</f>
        <v>#DIV/0!</v>
      </c>
      <c r="M55" s="104"/>
      <c r="N55" s="103"/>
      <c r="O55" s="103"/>
      <c r="P55" s="103"/>
      <c r="Q55" s="167">
        <f>$K$54*Q54</f>
        <v>0</v>
      </c>
      <c r="R55" s="167">
        <f t="shared" ref="R55:T55" si="7">$K$54*R54</f>
        <v>0</v>
      </c>
      <c r="S55" s="167">
        <f t="shared" si="7"/>
        <v>0</v>
      </c>
      <c r="T55" s="167">
        <f t="shared" si="7"/>
        <v>0</v>
      </c>
      <c r="U55" s="83"/>
      <c r="V55" s="83"/>
      <c r="W55" s="83"/>
      <c r="X55" s="82"/>
    </row>
    <row r="56" spans="1:25" s="86" customFormat="1" x14ac:dyDescent="0.25">
      <c r="A56" s="78" t="s">
        <v>794</v>
      </c>
      <c r="B56" s="225" t="e">
        <f>#REF!</f>
        <v>#REF!</v>
      </c>
      <c r="C56" s="225"/>
      <c r="D56" s="225"/>
      <c r="E56" s="85"/>
      <c r="F56" s="97"/>
      <c r="G56" s="97"/>
      <c r="H56" s="97"/>
      <c r="I56" s="97"/>
      <c r="J56" s="97"/>
      <c r="K56" s="154">
        <f>'PLANILHA ORÇAMENTARIA'!K378</f>
        <v>0</v>
      </c>
      <c r="L56" s="153" t="s">
        <v>766</v>
      </c>
      <c r="M56" s="102"/>
      <c r="N56" s="92"/>
      <c r="O56" s="92"/>
      <c r="P56" s="92"/>
      <c r="Q56" s="92"/>
      <c r="R56" s="92"/>
      <c r="S56" s="92"/>
      <c r="T56" s="92">
        <v>1</v>
      </c>
      <c r="U56" s="83"/>
      <c r="V56" s="83"/>
      <c r="W56" s="83"/>
      <c r="X56" s="82"/>
    </row>
    <row r="57" spans="1:25" s="86" customFormat="1" x14ac:dyDescent="0.25">
      <c r="A57" s="152"/>
      <c r="B57" s="150"/>
      <c r="C57" s="150"/>
      <c r="D57" s="150"/>
      <c r="E57" s="85"/>
      <c r="F57" s="97"/>
      <c r="G57" s="97"/>
      <c r="H57" s="97"/>
      <c r="I57" s="97"/>
      <c r="J57" s="97"/>
      <c r="K57" s="84"/>
      <c r="L57" s="188" t="e">
        <f>K56/K14</f>
        <v>#DIV/0!</v>
      </c>
      <c r="M57" s="104"/>
      <c r="N57" s="103"/>
      <c r="O57" s="103"/>
      <c r="P57" s="103"/>
      <c r="Q57" s="103"/>
      <c r="R57" s="103"/>
      <c r="S57" s="103"/>
      <c r="T57" s="180">
        <f>K56</f>
        <v>0</v>
      </c>
      <c r="U57" s="83"/>
      <c r="V57" s="83"/>
      <c r="W57" s="83"/>
      <c r="X57" s="82"/>
    </row>
    <row r="58" spans="1:25" x14ac:dyDescent="0.25">
      <c r="A58" s="76"/>
      <c r="B58" s="134"/>
      <c r="C58" s="134"/>
      <c r="D58" s="134"/>
      <c r="E58" s="137"/>
      <c r="F58" s="137"/>
      <c r="G58" s="137"/>
      <c r="H58" s="137"/>
      <c r="I58" s="137"/>
      <c r="J58" s="137"/>
      <c r="K58" s="135"/>
      <c r="L58" s="135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6"/>
      <c r="Y58" s="86"/>
    </row>
    <row r="59" spans="1:25" x14ac:dyDescent="0.25">
      <c r="A59" s="230" t="s">
        <v>795</v>
      </c>
      <c r="B59" s="226">
        <f>K14</f>
        <v>0</v>
      </c>
      <c r="C59" s="227"/>
      <c r="D59" s="114"/>
      <c r="E59" s="87"/>
      <c r="F59" s="87"/>
      <c r="G59" s="87"/>
      <c r="H59" s="87"/>
      <c r="I59" s="87"/>
      <c r="J59" s="115">
        <v>250128.98</v>
      </c>
      <c r="K59" s="116"/>
      <c r="L59" s="117" t="s">
        <v>767</v>
      </c>
      <c r="M59" s="157" t="e">
        <f>M14</f>
        <v>#DIV/0!</v>
      </c>
      <c r="N59" s="157" t="e">
        <f t="shared" ref="N59:T59" si="8">N14</f>
        <v>#DIV/0!</v>
      </c>
      <c r="O59" s="157" t="e">
        <f t="shared" si="8"/>
        <v>#DIV/0!</v>
      </c>
      <c r="P59" s="157" t="e">
        <f t="shared" si="8"/>
        <v>#DIV/0!</v>
      </c>
      <c r="Q59" s="157" t="e">
        <f t="shared" si="8"/>
        <v>#DIV/0!</v>
      </c>
      <c r="R59" s="157" t="e">
        <f t="shared" si="8"/>
        <v>#DIV/0!</v>
      </c>
      <c r="S59" s="157" t="e">
        <f t="shared" si="8"/>
        <v>#DIV/0!</v>
      </c>
      <c r="T59" s="157" t="e">
        <f t="shared" si="8"/>
        <v>#DIV/0!</v>
      </c>
      <c r="U59" s="118"/>
      <c r="V59" s="118"/>
      <c r="W59" s="118"/>
      <c r="X59" s="143"/>
      <c r="Y59" s="156" t="e">
        <f>SUM(M59:T59)</f>
        <v>#DIV/0!</v>
      </c>
    </row>
    <row r="60" spans="1:25" x14ac:dyDescent="0.25">
      <c r="A60" s="231"/>
      <c r="B60" s="228"/>
      <c r="C60" s="229"/>
      <c r="D60" s="120"/>
      <c r="E60" s="87"/>
      <c r="F60" s="87"/>
      <c r="G60" s="87"/>
      <c r="H60" s="87"/>
      <c r="I60" s="87"/>
      <c r="J60" s="115"/>
      <c r="K60" s="121"/>
      <c r="L60" s="122" t="s">
        <v>768</v>
      </c>
      <c r="M60" s="160">
        <v>0</v>
      </c>
      <c r="N60" s="159">
        <v>0</v>
      </c>
      <c r="O60" s="159">
        <v>0</v>
      </c>
      <c r="P60" s="159">
        <v>0</v>
      </c>
      <c r="Q60" s="159">
        <v>0</v>
      </c>
      <c r="R60" s="159">
        <v>0</v>
      </c>
      <c r="S60" s="159">
        <v>0</v>
      </c>
      <c r="T60" s="159">
        <v>0</v>
      </c>
      <c r="U60" s="119">
        <v>0</v>
      </c>
      <c r="V60" s="119">
        <v>0</v>
      </c>
      <c r="W60" s="119">
        <v>0</v>
      </c>
      <c r="X60" s="144">
        <v>0</v>
      </c>
      <c r="Y60" s="86"/>
    </row>
    <row r="61" spans="1:25" x14ac:dyDescent="0.25">
      <c r="A61" s="75"/>
      <c r="B61" s="87"/>
      <c r="C61" s="87"/>
      <c r="D61" s="123" t="s">
        <v>769</v>
      </c>
      <c r="E61" s="87"/>
      <c r="F61" s="87"/>
      <c r="G61" s="87"/>
      <c r="H61" s="87"/>
      <c r="I61" s="87"/>
      <c r="J61" s="115"/>
      <c r="K61" s="124"/>
      <c r="L61" s="125" t="s">
        <v>770</v>
      </c>
      <c r="M61" s="161">
        <f>M15</f>
        <v>0</v>
      </c>
      <c r="N61" s="161">
        <f t="shared" ref="N61:T61" si="9">N15</f>
        <v>0</v>
      </c>
      <c r="O61" s="161">
        <f t="shared" si="9"/>
        <v>0</v>
      </c>
      <c r="P61" s="161">
        <f t="shared" si="9"/>
        <v>0</v>
      </c>
      <c r="Q61" s="161">
        <f t="shared" si="9"/>
        <v>0</v>
      </c>
      <c r="R61" s="161">
        <f t="shared" si="9"/>
        <v>0</v>
      </c>
      <c r="S61" s="161">
        <f t="shared" si="9"/>
        <v>0</v>
      </c>
      <c r="T61" s="161">
        <f t="shared" si="9"/>
        <v>0</v>
      </c>
      <c r="U61" s="126">
        <v>0</v>
      </c>
      <c r="V61" s="126">
        <v>0</v>
      </c>
      <c r="W61" s="126">
        <v>0</v>
      </c>
      <c r="X61" s="145">
        <v>0</v>
      </c>
      <c r="Y61" s="148">
        <f>SUM(M61:T61)</f>
        <v>0</v>
      </c>
    </row>
    <row r="62" spans="1:25" x14ac:dyDescent="0.25">
      <c r="A62" s="75"/>
      <c r="B62" s="87"/>
      <c r="C62" s="87"/>
      <c r="D62" s="123"/>
      <c r="E62" s="87"/>
      <c r="F62" s="87"/>
      <c r="G62" s="87"/>
      <c r="H62" s="87"/>
      <c r="I62" s="87"/>
      <c r="J62" s="115"/>
      <c r="K62" s="128"/>
      <c r="L62" s="129" t="s">
        <v>771</v>
      </c>
      <c r="M62" s="164">
        <v>0</v>
      </c>
      <c r="N62" s="163">
        <v>0</v>
      </c>
      <c r="O62" s="163">
        <v>0</v>
      </c>
      <c r="P62" s="163">
        <v>0</v>
      </c>
      <c r="Q62" s="163">
        <v>0</v>
      </c>
      <c r="R62" s="163">
        <v>0</v>
      </c>
      <c r="S62" s="163">
        <v>0</v>
      </c>
      <c r="T62" s="163">
        <v>0</v>
      </c>
      <c r="U62" s="127">
        <v>0</v>
      </c>
      <c r="V62" s="127">
        <v>0</v>
      </c>
      <c r="W62" s="127">
        <v>0</v>
      </c>
      <c r="X62" s="146">
        <v>0</v>
      </c>
      <c r="Y62" s="86"/>
    </row>
    <row r="63" spans="1:25" x14ac:dyDescent="0.25">
      <c r="A63" s="235"/>
      <c r="B63" s="235"/>
      <c r="C63" s="235"/>
      <c r="D63" s="130"/>
      <c r="E63" s="87"/>
      <c r="F63" s="87"/>
      <c r="G63" s="87"/>
      <c r="H63" s="87"/>
      <c r="I63" s="87"/>
      <c r="J63" s="87"/>
      <c r="K63" s="131"/>
      <c r="L63" s="132" t="s">
        <v>772</v>
      </c>
      <c r="M63" s="165">
        <f>M15</f>
        <v>0</v>
      </c>
      <c r="N63" s="165">
        <f t="shared" ref="N63:T63" si="10">N15</f>
        <v>0</v>
      </c>
      <c r="O63" s="165">
        <f t="shared" si="10"/>
        <v>0</v>
      </c>
      <c r="P63" s="165">
        <f t="shared" si="10"/>
        <v>0</v>
      </c>
      <c r="Q63" s="165">
        <f t="shared" si="10"/>
        <v>0</v>
      </c>
      <c r="R63" s="165">
        <f t="shared" si="10"/>
        <v>0</v>
      </c>
      <c r="S63" s="165">
        <f t="shared" si="10"/>
        <v>0</v>
      </c>
      <c r="T63" s="165">
        <f t="shared" si="10"/>
        <v>0</v>
      </c>
      <c r="U63" s="133">
        <v>0</v>
      </c>
      <c r="V63" s="133">
        <v>0</v>
      </c>
      <c r="W63" s="133">
        <v>0</v>
      </c>
      <c r="X63" s="147">
        <v>0</v>
      </c>
      <c r="Y63" s="148">
        <f>SUM(M63:T63)</f>
        <v>0</v>
      </c>
    </row>
    <row r="64" spans="1:25" x14ac:dyDescent="0.25">
      <c r="A64" s="235"/>
      <c r="B64" s="235"/>
      <c r="C64" s="235"/>
      <c r="D64" s="114"/>
      <c r="E64" s="87"/>
      <c r="F64" s="87"/>
      <c r="G64" s="87"/>
      <c r="H64" s="87"/>
      <c r="I64" s="87"/>
      <c r="J64" s="87"/>
      <c r="K64" s="116"/>
      <c r="L64" s="117" t="s">
        <v>767</v>
      </c>
      <c r="M64" s="157" t="e">
        <f>M59</f>
        <v>#DIV/0!</v>
      </c>
      <c r="N64" s="158" t="e">
        <f t="shared" ref="N64:R64" si="11">N66/$K$14</f>
        <v>#DIV/0!</v>
      </c>
      <c r="O64" s="158" t="e">
        <f t="shared" si="11"/>
        <v>#DIV/0!</v>
      </c>
      <c r="P64" s="158" t="e">
        <f t="shared" si="11"/>
        <v>#DIV/0!</v>
      </c>
      <c r="Q64" s="158" t="e">
        <f t="shared" si="11"/>
        <v>#DIV/0!</v>
      </c>
      <c r="R64" s="158" t="e">
        <f t="shared" si="11"/>
        <v>#DIV/0!</v>
      </c>
      <c r="S64" s="158" t="e">
        <f>S66/$K$14</f>
        <v>#DIV/0!</v>
      </c>
      <c r="T64" s="158">
        <v>1</v>
      </c>
      <c r="U64" s="118"/>
      <c r="V64" s="118"/>
      <c r="W64" s="118"/>
      <c r="X64" s="143"/>
      <c r="Y64" s="148"/>
    </row>
    <row r="65" spans="1:25" x14ac:dyDescent="0.25">
      <c r="A65" s="74"/>
      <c r="B65" s="87"/>
      <c r="C65" s="87"/>
      <c r="D65" s="120"/>
      <c r="E65" s="87"/>
      <c r="F65" s="87"/>
      <c r="G65" s="87"/>
      <c r="H65" s="87"/>
      <c r="I65" s="87"/>
      <c r="J65" s="87"/>
      <c r="K65" s="121"/>
      <c r="L65" s="122" t="s">
        <v>768</v>
      </c>
      <c r="M65" s="160">
        <v>0</v>
      </c>
      <c r="N65" s="159">
        <v>0</v>
      </c>
      <c r="O65" s="159">
        <v>0</v>
      </c>
      <c r="P65" s="159">
        <v>0</v>
      </c>
      <c r="Q65" s="159">
        <v>0</v>
      </c>
      <c r="R65" s="159">
        <v>0</v>
      </c>
      <c r="S65" s="159">
        <v>0</v>
      </c>
      <c r="T65" s="159">
        <v>0</v>
      </c>
      <c r="U65" s="119"/>
      <c r="V65" s="119"/>
      <c r="W65" s="119"/>
      <c r="X65" s="119"/>
      <c r="Y65" s="148"/>
    </row>
    <row r="66" spans="1:25" x14ac:dyDescent="0.25">
      <c r="A66" s="74"/>
      <c r="B66" s="87"/>
      <c r="C66" s="87"/>
      <c r="D66" s="123" t="s">
        <v>773</v>
      </c>
      <c r="E66" s="87"/>
      <c r="F66" s="87"/>
      <c r="G66" s="87"/>
      <c r="H66" s="87"/>
      <c r="I66" s="87"/>
      <c r="J66" s="87"/>
      <c r="K66" s="124"/>
      <c r="L66" s="125" t="s">
        <v>770</v>
      </c>
      <c r="M66" s="161">
        <f>M61</f>
        <v>0</v>
      </c>
      <c r="N66" s="162">
        <f>M61+N61</f>
        <v>0</v>
      </c>
      <c r="O66" s="162">
        <f>N66+O61</f>
        <v>0</v>
      </c>
      <c r="P66" s="162">
        <f>O66+P61</f>
        <v>0</v>
      </c>
      <c r="Q66" s="162">
        <f>Q61+P66</f>
        <v>0</v>
      </c>
      <c r="R66" s="162">
        <f>Q66+R61</f>
        <v>0</v>
      </c>
      <c r="S66" s="162">
        <f>R66+S61</f>
        <v>0</v>
      </c>
      <c r="T66" s="162">
        <f>S66+T61</f>
        <v>0</v>
      </c>
      <c r="U66" s="126"/>
      <c r="V66" s="126"/>
      <c r="W66" s="126"/>
      <c r="X66" s="145"/>
      <c r="Y66" s="148"/>
    </row>
    <row r="67" spans="1:25" x14ac:dyDescent="0.25">
      <c r="A67" s="74"/>
      <c r="B67" s="87"/>
      <c r="C67" s="87"/>
      <c r="D67" s="123"/>
      <c r="E67" s="87"/>
      <c r="F67" s="87"/>
      <c r="G67" s="87"/>
      <c r="H67" s="87"/>
      <c r="I67" s="87"/>
      <c r="J67" s="87"/>
      <c r="K67" s="128"/>
      <c r="L67" s="129" t="s">
        <v>771</v>
      </c>
      <c r="M67" s="164">
        <v>0</v>
      </c>
      <c r="N67" s="163">
        <v>0</v>
      </c>
      <c r="O67" s="163">
        <v>0</v>
      </c>
      <c r="P67" s="163">
        <v>0</v>
      </c>
      <c r="Q67" s="163">
        <v>0</v>
      </c>
      <c r="R67" s="163">
        <v>0</v>
      </c>
      <c r="S67" s="163">
        <v>0</v>
      </c>
      <c r="T67" s="163">
        <v>0</v>
      </c>
      <c r="U67" s="127">
        <v>0</v>
      </c>
      <c r="V67" s="127">
        <v>0</v>
      </c>
      <c r="W67" s="127">
        <v>0</v>
      </c>
      <c r="X67" s="146">
        <v>0</v>
      </c>
      <c r="Y67" s="86"/>
    </row>
    <row r="68" spans="1:25" x14ac:dyDescent="0.25">
      <c r="A68" s="74"/>
      <c r="B68" s="87"/>
      <c r="C68" s="87"/>
      <c r="D68" s="130"/>
      <c r="E68" s="87"/>
      <c r="F68" s="87"/>
      <c r="G68" s="87"/>
      <c r="H68" s="87"/>
      <c r="I68" s="87"/>
      <c r="J68" s="87"/>
      <c r="K68" s="131"/>
      <c r="L68" s="132" t="s">
        <v>772</v>
      </c>
      <c r="M68" s="165">
        <f>M66</f>
        <v>0</v>
      </c>
      <c r="N68" s="165">
        <f t="shared" ref="N68:T68" si="12">N66</f>
        <v>0</v>
      </c>
      <c r="O68" s="165">
        <f t="shared" si="12"/>
        <v>0</v>
      </c>
      <c r="P68" s="165">
        <f t="shared" si="12"/>
        <v>0</v>
      </c>
      <c r="Q68" s="165">
        <f t="shared" si="12"/>
        <v>0</v>
      </c>
      <c r="R68" s="165">
        <f t="shared" si="12"/>
        <v>0</v>
      </c>
      <c r="S68" s="165">
        <f t="shared" si="12"/>
        <v>0</v>
      </c>
      <c r="T68" s="165">
        <f t="shared" si="12"/>
        <v>0</v>
      </c>
      <c r="U68" s="133"/>
      <c r="V68" s="133"/>
      <c r="W68" s="133"/>
      <c r="X68" s="147"/>
      <c r="Y68" s="86"/>
    </row>
    <row r="69" spans="1:25" x14ac:dyDescent="0.25"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</row>
    <row r="70" spans="1:25" x14ac:dyDescent="0.25"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</row>
    <row r="71" spans="1:25" s="86" customFormat="1" x14ac:dyDescent="0.25">
      <c r="A71" s="224" t="s">
        <v>869</v>
      </c>
      <c r="B71" s="224"/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</row>
    <row r="72" spans="1:25" s="86" customFormat="1" x14ac:dyDescent="0.25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</row>
    <row r="73" spans="1:25" s="86" customFormat="1" x14ac:dyDescent="0.25">
      <c r="A73" s="81"/>
    </row>
    <row r="74" spans="1:25" s="86" customFormat="1" x14ac:dyDescent="0.25">
      <c r="A74" s="81"/>
    </row>
    <row r="75" spans="1:25" x14ac:dyDescent="0.25">
      <c r="A75" s="201" t="s">
        <v>865</v>
      </c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197"/>
      <c r="M75" s="197"/>
      <c r="N75" s="197"/>
      <c r="O75" s="197"/>
      <c r="P75" s="197"/>
      <c r="Q75" s="219" t="s">
        <v>866</v>
      </c>
      <c r="R75" s="219"/>
      <c r="S75" s="219"/>
      <c r="T75" s="219"/>
      <c r="U75" s="219"/>
      <c r="V75" s="219"/>
      <c r="W75" s="86"/>
      <c r="X75" s="86"/>
      <c r="Y75" s="86"/>
    </row>
    <row r="76" spans="1:25" x14ac:dyDescent="0.25">
      <c r="A76" s="201" t="s">
        <v>870</v>
      </c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197"/>
      <c r="M76" s="197"/>
      <c r="N76" s="197"/>
      <c r="O76" s="197"/>
      <c r="P76" s="197"/>
      <c r="Q76" s="219" t="s">
        <v>867</v>
      </c>
      <c r="R76" s="219"/>
      <c r="S76" s="219"/>
      <c r="T76" s="219"/>
      <c r="U76" s="219"/>
      <c r="V76" s="219"/>
      <c r="W76" s="86"/>
      <c r="X76" s="86"/>
    </row>
    <row r="77" spans="1:25" x14ac:dyDescent="0.25">
      <c r="B77" s="8"/>
      <c r="C77" s="8"/>
      <c r="D77" s="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90"/>
      <c r="T77" s="88"/>
      <c r="U77" s="88"/>
      <c r="V77" s="88"/>
      <c r="W77" s="86"/>
      <c r="X77" s="86"/>
    </row>
    <row r="78" spans="1:25" x14ac:dyDescent="0.25">
      <c r="B78" s="193"/>
      <c r="C78" s="8"/>
      <c r="D78" s="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90"/>
      <c r="T78" s="88"/>
      <c r="U78" s="88"/>
      <c r="V78" s="88"/>
      <c r="W78" s="86"/>
      <c r="X78" s="86"/>
    </row>
  </sheetData>
  <mergeCells count="41">
    <mergeCell ref="A63:C64"/>
    <mergeCell ref="B14:D14"/>
    <mergeCell ref="A10:B10"/>
    <mergeCell ref="M10:Q10"/>
    <mergeCell ref="A12:A13"/>
    <mergeCell ref="K12:K13"/>
    <mergeCell ref="L12:L13"/>
    <mergeCell ref="B16:D16"/>
    <mergeCell ref="B12:D13"/>
    <mergeCell ref="B18:D18"/>
    <mergeCell ref="B20:D20"/>
    <mergeCell ref="B22:D22"/>
    <mergeCell ref="B24:D24"/>
    <mergeCell ref="B26:D26"/>
    <mergeCell ref="B28:D28"/>
    <mergeCell ref="B30:D30"/>
    <mergeCell ref="R10:X10"/>
    <mergeCell ref="B32:D32"/>
    <mergeCell ref="B54:D54"/>
    <mergeCell ref="B56:D56"/>
    <mergeCell ref="B34:D34"/>
    <mergeCell ref="B36:D36"/>
    <mergeCell ref="B38:D38"/>
    <mergeCell ref="B40:D40"/>
    <mergeCell ref="B42:D42"/>
    <mergeCell ref="A75:K75"/>
    <mergeCell ref="Q75:V75"/>
    <mergeCell ref="Q76:V76"/>
    <mergeCell ref="A76:K76"/>
    <mergeCell ref="A2:X2"/>
    <mergeCell ref="A3:X3"/>
    <mergeCell ref="A4:X4"/>
    <mergeCell ref="A6:X6"/>
    <mergeCell ref="A71:V71"/>
    <mergeCell ref="B44:D44"/>
    <mergeCell ref="B46:D46"/>
    <mergeCell ref="B59:C60"/>
    <mergeCell ref="A59:A60"/>
    <mergeCell ref="B48:D48"/>
    <mergeCell ref="B50:D50"/>
    <mergeCell ref="B52:D52"/>
  </mergeCells>
  <pageMargins left="0.31" right="0.2" top="0.56999999999999995" bottom="0.78740157480314965" header="0.31496062992125984" footer="0.31496062992125984"/>
  <pageSetup paperSize="9" scale="58" orientation="landscape" horizontalDpi="1200" verticalDpi="1200" r:id="rId1"/>
  <rowBreaks count="1" manualBreakCount="1">
    <brk id="58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</vt:lpstr>
      <vt:lpstr>CRONOGRAMA!Area_de_impressao</vt:lpstr>
      <vt:lpstr>'PLANILHA ORÇAMENTARIA'!Area_de_impressao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</dc:creator>
  <cp:lastModifiedBy>Usuário do Windows</cp:lastModifiedBy>
  <cp:lastPrinted>2021-11-12T02:49:46Z</cp:lastPrinted>
  <dcterms:created xsi:type="dcterms:W3CDTF">2020-03-09T18:26:13Z</dcterms:created>
  <dcterms:modified xsi:type="dcterms:W3CDTF">2021-11-17T16:37:51Z</dcterms:modified>
</cp:coreProperties>
</file>